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 изм  бюджет-Постан №32-п от от 02.06.2025 — копия\"/>
    </mc:Choice>
  </mc:AlternateContent>
  <bookViews>
    <workbookView xWindow="240" yWindow="120" windowWidth="15480" windowHeight="1099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39" i="1" l="1"/>
  <c r="Q39" i="1" l="1"/>
  <c r="O39" i="1" l="1"/>
  <c r="R39" i="1" l="1"/>
  <c r="N39" i="1"/>
  <c r="M39" i="1"/>
  <c r="G44" i="1"/>
  <c r="G46" i="1" s="1"/>
  <c r="F44" i="1"/>
  <c r="F46" i="1" s="1"/>
  <c r="E39" i="1"/>
  <c r="G42" i="1"/>
</calcChain>
</file>

<file path=xl/sharedStrings.xml><?xml version="1.0" encoding="utf-8"?>
<sst xmlns="http://schemas.openxmlformats.org/spreadsheetml/2006/main" count="313" uniqueCount="188">
  <si>
    <t>Задачи</t>
  </si>
  <si>
    <t>Мероприятия</t>
  </si>
  <si>
    <t>финансирование (тыс. руб)</t>
  </si>
  <si>
    <t>КБК</t>
  </si>
  <si>
    <t>Тыс.руб</t>
  </si>
  <si>
    <t>Создание, содержание, ремонт систем газо-, тепло- и водоснабжения, водоотведения</t>
  </si>
  <si>
    <t>%</t>
  </si>
  <si>
    <t>№ п/п</t>
  </si>
  <si>
    <t>Обеспечение первичных мер пожарной безопасности в границах населенных пунктов</t>
  </si>
  <si>
    <t>ИТОГО</t>
  </si>
  <si>
    <t>Информирование населения о деятельности</t>
  </si>
  <si>
    <t>2014г</t>
  </si>
  <si>
    <t>2015г</t>
  </si>
  <si>
    <t>2016г</t>
  </si>
  <si>
    <t>единицы  измерения</t>
  </si>
  <si>
    <t>собственные доходы местного бюджета на душу населения</t>
  </si>
  <si>
    <t>публикация нормативно-правовых актов в средствах массовой информации</t>
  </si>
  <si>
    <t>ед</t>
  </si>
  <si>
    <t>количество проведенных мероприятий</t>
  </si>
  <si>
    <t xml:space="preserve">Сохранение существующих дорог, удовлетворение потребностей пользователей дорог  в поселении </t>
  </si>
  <si>
    <t xml:space="preserve">количество проведенных мероприятий </t>
  </si>
  <si>
    <t>Работа по обеспечению своевременных поступлений налоговых и неналоговых доходов в бюджет поселения, оказание муниципальных услуг</t>
  </si>
  <si>
    <t>0102                                 0104</t>
  </si>
  <si>
    <t>Приложение 1</t>
  </si>
  <si>
    <t>Ответственный исполнитель, соисполнитель муниципальной программы</t>
  </si>
  <si>
    <t>Соблюдение сроков предоставления муниципальных услуг</t>
  </si>
  <si>
    <t>не менее 1</t>
  </si>
  <si>
    <t>книговыдача на 1 тыс. населения</t>
  </si>
  <si>
    <t>шт</t>
  </si>
  <si>
    <t>Количество проводимых культурно-досуговых мероприятий</t>
  </si>
  <si>
    <t xml:space="preserve"> Мероприятия по гражданскому, патриотическому и духовно-нравственному воспитанию и по здоровому образу жизни молодежи</t>
  </si>
  <si>
    <t>чел</t>
  </si>
  <si>
    <t>не менее 4 мероприятий в квартал</t>
  </si>
  <si>
    <t>Организация и осуществление мероприятий по работе с детьми и молодежью в поселении</t>
  </si>
  <si>
    <t>Формирование информационной культуры населения. Создание комфортных условий для пользователей библиотек, способствующих привлечению новых читателей в библиотеки</t>
  </si>
  <si>
    <t>Сохранение и развитие клубной системы поселения</t>
  </si>
  <si>
    <t xml:space="preserve">Количество посещаемых мероприятия </t>
  </si>
  <si>
    <t>Содержание, ремонт, и благоустройство дорог и тротуаров в поселении</t>
  </si>
  <si>
    <t>Приложение 2</t>
  </si>
  <si>
    <t>Доля благоустроенных дорог в поселении</t>
  </si>
  <si>
    <t>доля общей протяженности освещенных улиц</t>
  </si>
  <si>
    <t xml:space="preserve">Обеспечение условий для развития на территории
поселения физической  культуры и массового спорта
Обеспечение условий для развития на территории
поселения физической  культуры и массового спорта
</t>
  </si>
  <si>
    <t>создание условий для развития физической культуры и спорта, проведение спортивно-массовых мероприятий различной направленности</t>
  </si>
  <si>
    <t>процент обеспеченности газом, водоснабжением  населенного пункта (жилого фонда);</t>
  </si>
  <si>
    <t>не менее 70</t>
  </si>
  <si>
    <t>количество проводимых спортивно-массовых мероприятий</t>
  </si>
  <si>
    <t>не менее 5</t>
  </si>
  <si>
    <t>Развитие и сохранение культуры сельского поселения</t>
  </si>
  <si>
    <t>Целевые показатели</t>
  </si>
  <si>
    <t xml:space="preserve">Перечень задач и описание мероприятий, целевых показателей муниципальной программы </t>
  </si>
  <si>
    <t>Совершенствование муниципальной политики в сферах деятельности, относящихся к компетенции Администрации Усть-Грязнухинского сельского поселения</t>
  </si>
  <si>
    <t>Администрация Усть-Грязнухинского сельского поселения</t>
  </si>
  <si>
    <t>Совершенствование системы удовлетворения информационных потребностей жителей Усть-Грязнухинского сельского поселения</t>
  </si>
  <si>
    <t>Благоустройство территории Усть-Грязнухинского сельского поселения</t>
  </si>
  <si>
    <t xml:space="preserve">Мероприятия по благоустройству Усть-Грязнухинского сельского  поселения </t>
  </si>
  <si>
    <t xml:space="preserve"> ремонт, содержание сетей уличного освещения  Усть-Грязнухинского сельского поселения</t>
  </si>
  <si>
    <t>Ремонт и содержание коммунального хозяйства  Усть-Грязнухинскогосельского поселения</t>
  </si>
  <si>
    <t>организация и содержание мест захоронения</t>
  </si>
  <si>
    <t>уборка мест захоронения</t>
  </si>
  <si>
    <t>количество предоставляемых услуг</t>
  </si>
  <si>
    <t>Мероприятия в области коммунального хозяйства</t>
  </si>
  <si>
    <t>Ремонт и содержание жил фонда</t>
  </si>
  <si>
    <t>Обеспечение  жильем молодую семью за счет средств местного бюджета</t>
  </si>
  <si>
    <t>2017 г</t>
  </si>
  <si>
    <t>2018г</t>
  </si>
  <si>
    <t>4,0</t>
  </si>
  <si>
    <t>Обеспечение деятельности органов местного самоуправления (субсидии на обеспечение сбалансированости)</t>
  </si>
  <si>
    <t>Другие вопросы в области национальной экономики</t>
  </si>
  <si>
    <t>Мероприятия по землеустройству и землепользованию</t>
  </si>
  <si>
    <t>0412</t>
  </si>
  <si>
    <t xml:space="preserve">Выполнение других обязательств государства,оценка недвижимости и признание прав и регулирование отношений по муниципальной собствен . </t>
  </si>
  <si>
    <t>Проведение мероприятий на территории поселения</t>
  </si>
  <si>
    <t>количество</t>
  </si>
  <si>
    <t>2769,23</t>
  </si>
  <si>
    <t>110,8</t>
  </si>
  <si>
    <t xml:space="preserve">Мероприятия в сфере культуры  </t>
  </si>
  <si>
    <t>9892,439</t>
  </si>
  <si>
    <t>1828,53</t>
  </si>
  <si>
    <t>34,22</t>
  </si>
  <si>
    <t>33,40</t>
  </si>
  <si>
    <t>200,00</t>
  </si>
  <si>
    <t>30,4</t>
  </si>
  <si>
    <t>Обеспечение пожарной безопасности</t>
  </si>
  <si>
    <t>410,70</t>
  </si>
  <si>
    <t>3858,50</t>
  </si>
  <si>
    <t>50,28</t>
  </si>
  <si>
    <t>2625,3</t>
  </si>
  <si>
    <t>52,40</t>
  </si>
  <si>
    <t>143,80</t>
  </si>
  <si>
    <t>209,90</t>
  </si>
  <si>
    <t>2019г.</t>
  </si>
  <si>
    <t>35.0</t>
  </si>
  <si>
    <t>100.0</t>
  </si>
  <si>
    <t>0.0</t>
  </si>
  <si>
    <t>2905.548</t>
  </si>
  <si>
    <t>32.078</t>
  </si>
  <si>
    <t>0.305</t>
  </si>
  <si>
    <t>19.782</t>
  </si>
  <si>
    <t>212.205</t>
  </si>
  <si>
    <t>3870.834</t>
  </si>
  <si>
    <t>611.0</t>
  </si>
  <si>
    <t>1063.013</t>
  </si>
  <si>
    <t>13.727</t>
  </si>
  <si>
    <t>178.437</t>
  </si>
  <si>
    <t>1486.500</t>
  </si>
  <si>
    <t>495.5</t>
  </si>
  <si>
    <t>417.5</t>
  </si>
  <si>
    <t>16.050</t>
  </si>
  <si>
    <t>11461.479</t>
  </si>
  <si>
    <t>1496,20</t>
  </si>
  <si>
    <t>2017г</t>
  </si>
  <si>
    <t>100,00</t>
  </si>
  <si>
    <t>0,0</t>
  </si>
  <si>
    <t>425,0</t>
  </si>
  <si>
    <t>2020г</t>
  </si>
  <si>
    <t>2021г</t>
  </si>
  <si>
    <t>2022г</t>
  </si>
  <si>
    <t>2023г</t>
  </si>
  <si>
    <t>2024г</t>
  </si>
  <si>
    <t>2025г</t>
  </si>
  <si>
    <t>1496,200</t>
  </si>
  <si>
    <t>2968,368</t>
  </si>
  <si>
    <t>540,0</t>
  </si>
  <si>
    <t>26,882</t>
  </si>
  <si>
    <t>678,520</t>
  </si>
  <si>
    <t>295,817</t>
  </si>
  <si>
    <t>4,00</t>
  </si>
  <si>
    <t>32,836</t>
  </si>
  <si>
    <t>6,0</t>
  </si>
  <si>
    <t>1800,800</t>
  </si>
  <si>
    <t>2,000</t>
  </si>
  <si>
    <t>12 04 0100129510 200</t>
  </si>
  <si>
    <t>9330,916</t>
  </si>
  <si>
    <t>2237,731</t>
  </si>
  <si>
    <t>79,962</t>
  </si>
  <si>
    <t>2,371</t>
  </si>
  <si>
    <t>57,239</t>
  </si>
  <si>
    <t>701,927</t>
  </si>
  <si>
    <t>1004,351</t>
  </si>
  <si>
    <t>88,000</t>
  </si>
  <si>
    <t>100/0</t>
  </si>
  <si>
    <t>10.000</t>
  </si>
  <si>
    <t>10.0</t>
  </si>
  <si>
    <t>3.120</t>
  </si>
  <si>
    <t>не менее 3</t>
  </si>
  <si>
    <t>2019г</t>
  </si>
  <si>
    <t>2020г.</t>
  </si>
  <si>
    <t>100.00</t>
  </si>
  <si>
    <t>592,000</t>
  </si>
  <si>
    <t>2,500</t>
  </si>
  <si>
    <t>0,00</t>
  </si>
  <si>
    <t>382,000</t>
  </si>
  <si>
    <t>1833,700</t>
  </si>
  <si>
    <t>9335,710</t>
  </si>
  <si>
    <t>2268,139</t>
  </si>
  <si>
    <t>17,905</t>
  </si>
  <si>
    <t>604,165</t>
  </si>
  <si>
    <t>809,517</t>
  </si>
  <si>
    <t>2,00</t>
  </si>
  <si>
    <t>2302,041</t>
  </si>
  <si>
    <t>36,130</t>
  </si>
  <si>
    <t>66,238</t>
  </si>
  <si>
    <t>68,184</t>
  </si>
  <si>
    <t>2440,970</t>
  </si>
  <si>
    <t>579,735</t>
  </si>
  <si>
    <t>320,604</t>
  </si>
  <si>
    <t>9974,305</t>
  </si>
  <si>
    <t>132,500</t>
  </si>
  <si>
    <t>65,825</t>
  </si>
  <si>
    <t>326,432</t>
  </si>
  <si>
    <t>482,000</t>
  </si>
  <si>
    <r>
      <t>688,48</t>
    </r>
    <r>
      <rPr>
        <sz val="10"/>
        <color indexed="8"/>
        <rFont val="Times New Roman"/>
        <family val="1"/>
        <charset val="204"/>
      </rPr>
      <t>3</t>
    </r>
  </si>
  <si>
    <t>0503 0100125050 200, 0503 0100125080-200</t>
  </si>
  <si>
    <t>0409      01000124010, 0409      01001S1150      200</t>
  </si>
  <si>
    <t>0501 0100185050-200</t>
  </si>
  <si>
    <t>0113 0100180050 200</t>
  </si>
  <si>
    <t>0113 0100080010 200, 0113 0100180050 800, 0113 0100180070 200</t>
  </si>
  <si>
    <t>2026г</t>
  </si>
  <si>
    <t>2027г</t>
  </si>
  <si>
    <t>.0106 01001S1150 500   0106 0100171160 500</t>
  </si>
  <si>
    <t>0310 0100123010 200  0309  01001S1150 200 0310 0100171160 200</t>
  </si>
  <si>
    <t>0502 0100125040-200, 0502 01001S1150 200, 0502 0100171160 200</t>
  </si>
  <si>
    <t>0707    0100070230, 0707   01001S1150 500, 0707   0100171160 500</t>
  </si>
  <si>
    <t xml:space="preserve">0801 01001S1150  500,   0801 0100188010  500, 0801   0100171160 500                            </t>
  </si>
  <si>
    <t xml:space="preserve"> 0801    01001S1150 500,  0801 0100188020  500, 0801   0100171160 500                </t>
  </si>
  <si>
    <t xml:space="preserve">1105 01001S1150,     1102 01001S1150, 1102   0100171160 500   </t>
  </si>
  <si>
    <t>к постановлению администрации  Усть-Грязнухинского сельского поселения Камышинского муниципального района Волгоградской области от 02.06.2025 г №32-п</t>
  </si>
  <si>
    <t>к постановлению администрации  Усть-Грязнухинского сельского поселения Камышинского муниципального района Волгоградской области от 14.10.2013 г №47/2-п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</si>
</sst>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5" fillId="4" borderId="1" applyNumberFormat="0" applyAlignment="0" applyProtection="0"/>
    <xf numFmtId="0" fontId="16" fillId="11" borderId="2" applyNumberFormat="0" applyAlignment="0" applyProtection="0"/>
    <xf numFmtId="0" fontId="17" fillId="11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12" borderId="7" applyNumberFormat="0" applyAlignment="0" applyProtection="0"/>
    <xf numFmtId="0" fontId="23" fillId="0" borderId="0" applyNumberFormat="0" applyFill="0" applyBorder="0" applyAlignment="0" applyProtection="0"/>
    <xf numFmtId="0" fontId="24" fillId="13" borderId="0" applyNumberFormat="0" applyBorder="0" applyAlignment="0" applyProtection="0"/>
    <xf numFmtId="0" fontId="2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9" fillId="3" borderId="0" applyNumberFormat="0" applyBorder="0" applyAlignment="0" applyProtection="0"/>
  </cellStyleXfs>
  <cellXfs count="26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65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49" fontId="4" fillId="0" borderId="0" xfId="0" applyNumberFormat="1" applyFont="1" applyFill="1"/>
    <xf numFmtId="0" fontId="4" fillId="0" borderId="0" xfId="0" applyNumberFormat="1" applyFont="1" applyFill="1"/>
    <xf numFmtId="0" fontId="4" fillId="0" borderId="0" xfId="0" applyFont="1" applyFill="1"/>
    <xf numFmtId="165" fontId="6" fillId="0" borderId="0" xfId="0" applyNumberFormat="1" applyFont="1" applyFill="1"/>
    <xf numFmtId="0" fontId="6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/>
    </xf>
    <xf numFmtId="0" fontId="3" fillId="0" borderId="0" xfId="0" applyFont="1" applyFill="1" applyAlignment="1">
      <alignment vertical="justify" wrapText="1"/>
    </xf>
    <xf numFmtId="0" fontId="9" fillId="0" borderId="13" xfId="0" applyFont="1" applyFill="1" applyBorder="1" applyAlignment="1">
      <alignment horizontal="left" vertical="center" wrapText="1"/>
    </xf>
    <xf numFmtId="165" fontId="9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166" fontId="9" fillId="0" borderId="16" xfId="0" applyNumberFormat="1" applyFont="1" applyFill="1" applyBorder="1" applyAlignment="1">
      <alignment vertical="center" wrapText="1"/>
    </xf>
    <xf numFmtId="165" fontId="9" fillId="0" borderId="13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9" fillId="0" borderId="16" xfId="0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vertical="center" wrapText="1"/>
    </xf>
    <xf numFmtId="0" fontId="3" fillId="0" borderId="34" xfId="0" applyFont="1" applyFill="1" applyBorder="1" applyAlignment="1">
      <alignment horizontal="left" vertical="center" wrapText="1"/>
    </xf>
    <xf numFmtId="165" fontId="9" fillId="0" borderId="35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6" fillId="0" borderId="0" xfId="0" applyNumberFormat="1" applyFont="1" applyFill="1"/>
    <xf numFmtId="0" fontId="6" fillId="0" borderId="0" xfId="0" applyFont="1" applyFill="1" applyAlignment="1">
      <alignment horizontal="left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9" fillId="0" borderId="36" xfId="0" applyNumberFormat="1" applyFont="1" applyFill="1" applyBorder="1" applyAlignment="1">
      <alignment horizontal="center" vertical="center" wrapText="1"/>
    </xf>
    <xf numFmtId="165" fontId="9" fillId="0" borderId="22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center" wrapText="1"/>
    </xf>
    <xf numFmtId="165" fontId="6" fillId="0" borderId="22" xfId="0" applyNumberFormat="1" applyFont="1" applyFill="1" applyBorder="1" applyAlignment="1">
      <alignment horizontal="center" vertical="center"/>
    </xf>
    <xf numFmtId="165" fontId="6" fillId="0" borderId="18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left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left" vertical="center" wrapText="1"/>
    </xf>
    <xf numFmtId="165" fontId="9" fillId="0" borderId="39" xfId="0" applyNumberFormat="1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center" wrapText="1"/>
    </xf>
    <xf numFmtId="165" fontId="9" fillId="0" borderId="35" xfId="0" applyNumberFormat="1" applyFont="1" applyFill="1" applyBorder="1" applyAlignment="1">
      <alignment vertical="center" wrapText="1"/>
    </xf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30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49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/>
    </xf>
    <xf numFmtId="165" fontId="9" fillId="0" borderId="50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vertical="center" wrapText="1"/>
    </xf>
    <xf numFmtId="166" fontId="9" fillId="0" borderId="52" xfId="0" applyNumberFormat="1" applyFont="1" applyFill="1" applyBorder="1" applyAlignment="1">
      <alignment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0" fillId="0" borderId="0" xfId="0" applyFill="1" applyBorder="1"/>
    <xf numFmtId="49" fontId="3" fillId="0" borderId="19" xfId="0" applyNumberFormat="1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wrapText="1"/>
    </xf>
    <xf numFmtId="166" fontId="9" fillId="0" borderId="39" xfId="0" applyNumberFormat="1" applyFont="1" applyFill="1" applyBorder="1" applyAlignment="1">
      <alignment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6" fontId="9" fillId="0" borderId="12" xfId="0" applyNumberFormat="1" applyFont="1" applyFill="1" applyBorder="1" applyAlignment="1">
      <alignment vertical="center" wrapText="1"/>
    </xf>
    <xf numFmtId="0" fontId="9" fillId="0" borderId="12" xfId="0" applyFont="1" applyBorder="1" applyAlignment="1">
      <alignment wrapText="1"/>
    </xf>
    <xf numFmtId="0" fontId="9" fillId="0" borderId="27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left"/>
    </xf>
    <xf numFmtId="0" fontId="11" fillId="0" borderId="19" xfId="0" applyFont="1" applyFill="1" applyBorder="1" applyAlignment="1">
      <alignment horizontal="left"/>
    </xf>
    <xf numFmtId="166" fontId="11" fillId="0" borderId="19" xfId="0" applyNumberFormat="1" applyFont="1" applyFill="1" applyBorder="1"/>
    <xf numFmtId="0" fontId="3" fillId="0" borderId="47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9" fillId="0" borderId="35" xfId="0" applyFont="1" applyFill="1" applyBorder="1" applyAlignment="1">
      <alignment horizontal="center"/>
    </xf>
    <xf numFmtId="0" fontId="3" fillId="0" borderId="43" xfId="0" applyFont="1" applyFill="1" applyBorder="1" applyAlignment="1">
      <alignment vertical="center" wrapText="1"/>
    </xf>
    <xf numFmtId="0" fontId="3" fillId="0" borderId="56" xfId="0" applyFont="1" applyFill="1" applyBorder="1" applyAlignment="1">
      <alignment vertical="center" wrapText="1"/>
    </xf>
    <xf numFmtId="0" fontId="3" fillId="0" borderId="57" xfId="0" applyFont="1" applyFill="1" applyBorder="1" applyAlignment="1">
      <alignment vertical="center" wrapText="1"/>
    </xf>
    <xf numFmtId="165" fontId="9" fillId="0" borderId="58" xfId="0" applyNumberFormat="1" applyFont="1" applyFill="1" applyBorder="1" applyAlignment="1">
      <alignment horizontal="center" vertical="center" wrapText="1"/>
    </xf>
    <xf numFmtId="165" fontId="9" fillId="0" borderId="54" xfId="0" applyNumberFormat="1" applyFont="1" applyFill="1" applyBorder="1" applyAlignment="1">
      <alignment horizontal="center" vertical="center" wrapText="1"/>
    </xf>
    <xf numFmtId="165" fontId="9" fillId="0" borderId="59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/>
    <xf numFmtId="0" fontId="5" fillId="0" borderId="19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65" fontId="9" fillId="0" borderId="60" xfId="0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165" fontId="6" fillId="0" borderId="54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60" xfId="0" applyNumberFormat="1" applyFont="1" applyFill="1" applyBorder="1" applyAlignment="1">
      <alignment horizontal="center" vertical="center"/>
    </xf>
    <xf numFmtId="165" fontId="6" fillId="0" borderId="59" xfId="0" applyNumberFormat="1" applyFont="1" applyFill="1" applyBorder="1" applyAlignment="1">
      <alignment horizontal="center" vertical="center"/>
    </xf>
    <xf numFmtId="165" fontId="9" fillId="0" borderId="61" xfId="0" applyNumberFormat="1" applyFont="1" applyFill="1" applyBorder="1" applyAlignment="1">
      <alignment horizontal="center" vertical="center" wrapText="1"/>
    </xf>
    <xf numFmtId="0" fontId="0" fillId="15" borderId="0" xfId="0" applyFill="1"/>
    <xf numFmtId="0" fontId="0" fillId="15" borderId="10" xfId="0" applyFill="1" applyBorder="1"/>
    <xf numFmtId="0" fontId="32" fillId="15" borderId="10" xfId="0" applyFont="1" applyFill="1" applyBorder="1"/>
    <xf numFmtId="167" fontId="0" fillId="0" borderId="0" xfId="0" applyNumberFormat="1" applyFill="1" applyAlignment="1">
      <alignment horizontal="left"/>
    </xf>
    <xf numFmtId="167" fontId="2" fillId="0" borderId="19" xfId="0" applyNumberFormat="1" applyFont="1" applyFill="1" applyBorder="1" applyAlignment="1">
      <alignment horizontal="center"/>
    </xf>
    <xf numFmtId="167" fontId="33" fillId="0" borderId="19" xfId="0" applyNumberFormat="1" applyFont="1" applyFill="1" applyBorder="1" applyAlignment="1">
      <alignment horizontal="center"/>
    </xf>
    <xf numFmtId="167" fontId="0" fillId="0" borderId="14" xfId="0" applyNumberFormat="1" applyFont="1" applyFill="1" applyBorder="1" applyAlignment="1">
      <alignment horizontal="center" vertical="center"/>
    </xf>
    <xf numFmtId="167" fontId="32" fillId="15" borderId="14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44" xfId="0" applyNumberFormat="1" applyFont="1" applyFill="1" applyBorder="1" applyAlignment="1">
      <alignment horizontal="center" vertical="center" wrapText="1"/>
    </xf>
    <xf numFmtId="167" fontId="3" fillId="0" borderId="53" xfId="0" applyNumberFormat="1" applyFont="1" applyFill="1" applyBorder="1" applyAlignment="1">
      <alignment horizontal="center" vertical="center" wrapText="1"/>
    </xf>
    <xf numFmtId="167" fontId="3" fillId="0" borderId="36" xfId="0" applyNumberFormat="1" applyFont="1" applyFill="1" applyBorder="1" applyAlignment="1">
      <alignment horizontal="center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3" fillId="0" borderId="40" xfId="0" applyNumberFormat="1" applyFont="1" applyFill="1" applyBorder="1" applyAlignment="1">
      <alignment horizontal="center" vertical="center" wrapText="1"/>
    </xf>
    <xf numFmtId="167" fontId="3" fillId="0" borderId="27" xfId="0" applyNumberFormat="1" applyFont="1" applyFill="1" applyBorder="1" applyAlignment="1">
      <alignment horizontal="center" vertical="center" wrapText="1"/>
    </xf>
    <xf numFmtId="167" fontId="0" fillId="0" borderId="13" xfId="0" applyNumberFormat="1" applyFont="1" applyFill="1" applyBorder="1" applyAlignment="1">
      <alignment horizontal="center" vertical="center"/>
    </xf>
    <xf numFmtId="167" fontId="34" fillId="15" borderId="36" xfId="0" applyNumberFormat="1" applyFont="1" applyFill="1" applyBorder="1" applyAlignment="1">
      <alignment horizontal="center" vertical="center" wrapText="1"/>
    </xf>
    <xf numFmtId="167" fontId="0" fillId="0" borderId="36" xfId="0" applyNumberFormat="1" applyFont="1" applyFill="1" applyBorder="1" applyAlignment="1">
      <alignment horizontal="center"/>
    </xf>
    <xf numFmtId="167" fontId="0" fillId="0" borderId="13" xfId="0" applyNumberFormat="1" applyFont="1" applyFill="1" applyBorder="1" applyAlignment="1">
      <alignment horizontal="center"/>
    </xf>
    <xf numFmtId="167" fontId="3" fillId="0" borderId="35" xfId="0" applyNumberFormat="1" applyFont="1" applyFill="1" applyBorder="1" applyAlignment="1">
      <alignment horizontal="center" vertical="center" wrapText="1"/>
    </xf>
    <xf numFmtId="167" fontId="34" fillId="15" borderId="35" xfId="0" applyNumberFormat="1" applyFont="1" applyFill="1" applyBorder="1" applyAlignment="1">
      <alignment horizontal="center" vertical="center" wrapText="1"/>
    </xf>
    <xf numFmtId="167" fontId="3" fillId="0" borderId="12" xfId="0" applyNumberFormat="1" applyFont="1" applyFill="1" applyBorder="1" applyAlignment="1">
      <alignment horizontal="center" vertical="center" wrapText="1"/>
    </xf>
    <xf numFmtId="167" fontId="3" fillId="0" borderId="39" xfId="0" applyNumberFormat="1" applyFont="1" applyFill="1" applyBorder="1" applyAlignment="1">
      <alignment horizontal="center" vertical="center" wrapText="1"/>
    </xf>
    <xf numFmtId="167" fontId="34" fillId="15" borderId="39" xfId="0" applyNumberFormat="1" applyFont="1" applyFill="1" applyBorder="1" applyAlignment="1">
      <alignment horizontal="center" vertical="center" wrapText="1"/>
    </xf>
    <xf numFmtId="167" fontId="34" fillId="15" borderId="12" xfId="0" applyNumberFormat="1" applyFont="1" applyFill="1" applyBorder="1" applyAlignment="1">
      <alignment horizontal="center" vertical="center" wrapText="1"/>
    </xf>
    <xf numFmtId="167" fontId="3" fillId="0" borderId="52" xfId="0" applyNumberFormat="1" applyFont="1" applyFill="1" applyBorder="1" applyAlignment="1">
      <alignment horizontal="center" vertical="center" wrapText="1"/>
    </xf>
    <xf numFmtId="167" fontId="34" fillId="15" borderId="52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167" fontId="3" fillId="0" borderId="22" xfId="0" applyNumberFormat="1" applyFont="1" applyFill="1" applyBorder="1" applyAlignment="1">
      <alignment horizontal="center" vertical="center" wrapText="1"/>
    </xf>
    <xf numFmtId="167" fontId="34" fillId="15" borderId="13" xfId="0" applyNumberFormat="1" applyFont="1" applyFill="1" applyBorder="1" applyAlignment="1">
      <alignment horizontal="center" vertical="center" wrapText="1"/>
    </xf>
    <xf numFmtId="167" fontId="34" fillId="15" borderId="10" xfId="0" applyNumberFormat="1" applyFont="1" applyFill="1" applyBorder="1" applyAlignment="1">
      <alignment horizontal="center" vertical="center" wrapText="1"/>
    </xf>
    <xf numFmtId="167" fontId="34" fillId="15" borderId="22" xfId="0" applyNumberFormat="1" applyFont="1" applyFill="1" applyBorder="1" applyAlignment="1">
      <alignment horizontal="center" vertical="center" wrapText="1"/>
    </xf>
    <xf numFmtId="167" fontId="34" fillId="15" borderId="14" xfId="0" applyNumberFormat="1" applyFont="1" applyFill="1" applyBorder="1" applyAlignment="1">
      <alignment horizontal="center" vertical="center" wrapText="1"/>
    </xf>
    <xf numFmtId="167" fontId="34" fillId="15" borderId="27" xfId="0" applyNumberFormat="1" applyFont="1" applyFill="1" applyBorder="1" applyAlignment="1">
      <alignment horizontal="center" vertical="center" wrapText="1"/>
    </xf>
    <xf numFmtId="167" fontId="32" fillId="15" borderId="13" xfId="0" applyNumberFormat="1" applyFont="1" applyFill="1" applyBorder="1" applyAlignment="1">
      <alignment horizontal="center" vertical="center"/>
    </xf>
    <xf numFmtId="167" fontId="3" fillId="0" borderId="13" xfId="23" applyNumberFormat="1" applyFont="1" applyFill="1" applyBorder="1" applyAlignment="1">
      <alignment horizontal="center" vertical="center" wrapText="1"/>
    </xf>
    <xf numFmtId="167" fontId="34" fillId="0" borderId="36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3" fillId="15" borderId="0" xfId="0" applyFont="1" applyFill="1" applyAlignment="1">
      <alignment vertical="justify" wrapText="1"/>
    </xf>
    <xf numFmtId="167" fontId="3" fillId="15" borderId="22" xfId="0" applyNumberFormat="1" applyFont="1" applyFill="1" applyBorder="1" applyAlignment="1" applyProtection="1">
      <alignment horizontal="center" vertical="center"/>
      <protection locked="0"/>
    </xf>
    <xf numFmtId="167" fontId="3" fillId="15" borderId="13" xfId="0" applyNumberFormat="1" applyFont="1" applyFill="1" applyBorder="1" applyAlignment="1" applyProtection="1">
      <alignment horizontal="center" vertical="center" wrapText="1"/>
      <protection locked="0"/>
    </xf>
    <xf numFmtId="167" fontId="0" fillId="15" borderId="14" xfId="0" applyNumberFormat="1" applyFont="1" applyFill="1" applyBorder="1" applyAlignment="1" applyProtection="1">
      <alignment horizontal="center" vertical="center"/>
      <protection locked="0"/>
    </xf>
    <xf numFmtId="167" fontId="0" fillId="15" borderId="13" xfId="0" applyNumberFormat="1" applyFont="1" applyFill="1" applyBorder="1" applyAlignment="1" applyProtection="1">
      <alignment horizontal="center" vertical="center"/>
      <protection locked="0"/>
    </xf>
    <xf numFmtId="167" fontId="3" fillId="15" borderId="10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39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12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52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35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14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22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27" xfId="0" applyNumberFormat="1" applyFont="1" applyFill="1" applyBorder="1" applyAlignment="1" applyProtection="1">
      <alignment horizontal="center" vertical="center" wrapText="1"/>
      <protection locked="0"/>
    </xf>
    <xf numFmtId="167" fontId="2" fillId="15" borderId="19" xfId="0" applyNumberFormat="1" applyFont="1" applyFill="1" applyBorder="1" applyAlignment="1" applyProtection="1">
      <alignment horizontal="center" vertical="center"/>
      <protection locked="0"/>
    </xf>
    <xf numFmtId="165" fontId="30" fillId="15" borderId="0" xfId="0" applyNumberFormat="1" applyFont="1" applyFill="1"/>
    <xf numFmtId="165" fontId="0" fillId="15" borderId="0" xfId="0" applyNumberFormat="1" applyFill="1"/>
    <xf numFmtId="4" fontId="0" fillId="15" borderId="0" xfId="0" applyNumberFormat="1" applyFill="1"/>
    <xf numFmtId="167" fontId="0" fillId="15" borderId="0" xfId="0" applyNumberFormat="1" applyFill="1"/>
    <xf numFmtId="164" fontId="4" fillId="15" borderId="0" xfId="23" applyFont="1" applyFill="1"/>
    <xf numFmtId="0" fontId="3" fillId="0" borderId="0" xfId="0" applyFont="1" applyFill="1" applyAlignment="1">
      <alignment horizontal="right" vertical="justify" wrapText="1"/>
    </xf>
    <xf numFmtId="167" fontId="3" fillId="0" borderId="35" xfId="0" applyNumberFormat="1" applyFont="1" applyFill="1" applyBorder="1" applyAlignment="1">
      <alignment horizontal="center" vertical="center"/>
    </xf>
    <xf numFmtId="167" fontId="3" fillId="0" borderId="12" xfId="0" applyNumberFormat="1" applyFont="1" applyFill="1" applyBorder="1" applyAlignment="1">
      <alignment horizontal="center" vertical="center"/>
    </xf>
    <xf numFmtId="167" fontId="34" fillId="15" borderId="12" xfId="0" applyNumberFormat="1" applyFont="1" applyFill="1" applyBorder="1" applyAlignment="1">
      <alignment horizontal="center" vertical="center"/>
    </xf>
    <xf numFmtId="167" fontId="3" fillId="0" borderId="22" xfId="0" applyNumberFormat="1" applyFont="1" applyFill="1" applyBorder="1" applyAlignment="1">
      <alignment horizontal="center" vertical="center"/>
    </xf>
    <xf numFmtId="167" fontId="3" fillId="15" borderId="36" xfId="0" applyNumberFormat="1" applyFont="1" applyFill="1" applyBorder="1" applyAlignment="1" applyProtection="1">
      <alignment horizontal="center" vertical="center" wrapText="1"/>
      <protection locked="0"/>
    </xf>
    <xf numFmtId="0" fontId="3" fillId="15" borderId="0" xfId="0" applyFont="1" applyFill="1" applyAlignment="1">
      <alignment horizontal="right" vertical="justify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vertical="center"/>
    </xf>
    <xf numFmtId="0" fontId="12" fillId="0" borderId="55" xfId="0" applyFont="1" applyFill="1" applyBorder="1" applyAlignment="1">
      <alignment vertical="center"/>
    </xf>
    <xf numFmtId="0" fontId="12" fillId="0" borderId="51" xfId="0" applyFont="1" applyFill="1" applyBorder="1" applyAlignment="1">
      <alignment horizontal="center" vertical="center"/>
    </xf>
    <xf numFmtId="0" fontId="12" fillId="15" borderId="51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31" fillId="15" borderId="13" xfId="0" applyFont="1" applyFill="1" applyBorder="1" applyAlignment="1">
      <alignment horizontal="center" vertical="center"/>
    </xf>
    <xf numFmtId="0" fontId="12" fillId="15" borderId="13" xfId="0" applyFont="1" applyFill="1" applyBorder="1" applyAlignment="1">
      <alignment horizontal="center" vertical="center"/>
    </xf>
    <xf numFmtId="165" fontId="9" fillId="15" borderId="1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3" fillId="0" borderId="53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165" fontId="6" fillId="0" borderId="62" xfId="0" applyNumberFormat="1" applyFont="1" applyFill="1" applyBorder="1" applyAlignment="1">
      <alignment horizontal="center" vertical="center"/>
    </xf>
    <xf numFmtId="165" fontId="6" fillId="0" borderId="6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9" fillId="0" borderId="24" xfId="0" applyNumberFormat="1" applyFont="1" applyFill="1" applyBorder="1" applyAlignment="1">
      <alignment horizontal="center" vertical="center" wrapText="1"/>
    </xf>
    <xf numFmtId="166" fontId="9" fillId="0" borderId="30" xfId="0" applyNumberFormat="1" applyFont="1" applyFill="1" applyBorder="1" applyAlignment="1">
      <alignment vertical="center" wrapText="1"/>
    </xf>
    <xf numFmtId="166" fontId="9" fillId="0" borderId="19" xfId="0" applyNumberFormat="1" applyFont="1" applyFill="1" applyBorder="1" applyAlignment="1">
      <alignment vertical="center" wrapText="1"/>
    </xf>
    <xf numFmtId="166" fontId="9" fillId="0" borderId="24" xfId="0" applyNumberFormat="1" applyFont="1" applyFill="1" applyBorder="1" applyAlignment="1">
      <alignment vertical="center" wrapText="1"/>
    </xf>
    <xf numFmtId="165" fontId="9" fillId="0" borderId="19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/>
    </xf>
    <xf numFmtId="166" fontId="0" fillId="15" borderId="0" xfId="0" applyNumberFormat="1" applyFill="1"/>
    <xf numFmtId="167" fontId="3" fillId="15" borderId="3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justify" wrapText="1"/>
    </xf>
    <xf numFmtId="0" fontId="3" fillId="0" borderId="0" xfId="0" applyFont="1" applyFill="1" applyAlignment="1">
      <alignment horizontal="center" vertical="justify" wrapText="1"/>
    </xf>
    <xf numFmtId="167" fontId="3" fillId="15" borderId="36" xfId="0" applyNumberFormat="1" applyFont="1" applyFill="1" applyBorder="1" applyAlignment="1" applyProtection="1">
      <alignment horizontal="center" vertical="center" wrapText="1"/>
      <protection locked="0"/>
    </xf>
    <xf numFmtId="0" fontId="9" fillId="15" borderId="10" xfId="0" applyFont="1" applyFill="1" applyBorder="1" applyAlignment="1">
      <alignment horizontal="center"/>
    </xf>
    <xf numFmtId="167" fontId="3" fillId="0" borderId="40" xfId="0" applyNumberFormat="1" applyFont="1" applyFill="1" applyBorder="1" applyAlignment="1">
      <alignment horizontal="center" vertical="center" wrapText="1"/>
    </xf>
    <xf numFmtId="167" fontId="3" fillId="0" borderId="36" xfId="0" applyNumberFormat="1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69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167" fontId="0" fillId="0" borderId="22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6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6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horizontal="left" vertical="center" wrapText="1"/>
    </xf>
    <xf numFmtId="0" fontId="3" fillId="0" borderId="64" xfId="0" applyFont="1" applyFill="1" applyBorder="1" applyAlignment="1">
      <alignment horizontal="left" vertical="center" wrapText="1"/>
    </xf>
    <xf numFmtId="0" fontId="3" fillId="0" borderId="70" xfId="0" applyFont="1" applyFill="1" applyBorder="1" applyAlignment="1">
      <alignment horizontal="left" vertical="center" wrapText="1"/>
    </xf>
    <xf numFmtId="0" fontId="3" fillId="0" borderId="65" xfId="0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46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3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40" xfId="0" applyNumberFormat="1" applyFont="1" applyFill="1" applyBorder="1" applyAlignment="1" applyProtection="1">
      <alignment horizontal="center" vertical="center" wrapText="1"/>
      <protection locked="0"/>
    </xf>
    <xf numFmtId="167" fontId="3" fillId="15" borderId="3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justify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Финансовый" xfId="23" builtinId="3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182"/>
  <sheetViews>
    <sheetView tabSelected="1" topLeftCell="J33" zoomScale="60" zoomScaleNormal="60" workbookViewId="0">
      <selection activeCell="Q15" sqref="Q15"/>
    </sheetView>
  </sheetViews>
  <sheetFormatPr defaultRowHeight="12.75" x14ac:dyDescent="0.2"/>
  <cols>
    <col min="1" max="1" width="3.42578125" style="5" customWidth="1"/>
    <col min="2" max="2" width="20.7109375" style="2" customWidth="1"/>
    <col min="3" max="3" width="24" style="2" customWidth="1"/>
    <col min="4" max="4" width="14.140625" style="2" customWidth="1"/>
    <col min="5" max="5" width="8.7109375" style="2" customWidth="1"/>
    <col min="6" max="6" width="9" style="1" customWidth="1"/>
    <col min="7" max="7" width="12.28515625" style="1" customWidth="1"/>
    <col min="8" max="8" width="10.28515625" style="1" customWidth="1"/>
    <col min="9" max="9" width="10.7109375" style="1" customWidth="1"/>
    <col min="10" max="10" width="10.42578125" style="1" customWidth="1"/>
    <col min="11" max="11" width="10.5703125" style="1" customWidth="1"/>
    <col min="12" max="12" width="10.28515625" style="1" customWidth="1"/>
    <col min="13" max="13" width="10.5703125" style="1" customWidth="1"/>
    <col min="14" max="14" width="9.85546875" style="101" customWidth="1"/>
    <col min="15" max="17" width="12.140625" style="101" customWidth="1"/>
    <col min="18" max="18" width="10" style="101" customWidth="1"/>
    <col min="19" max="19" width="12.140625" style="1" customWidth="1"/>
    <col min="20" max="20" width="9" style="1" customWidth="1"/>
    <col min="21" max="23" width="5.85546875" style="1" customWidth="1"/>
    <col min="24" max="25" width="5.42578125" style="1" customWidth="1"/>
    <col min="26" max="26" width="5.85546875" style="1" customWidth="1"/>
    <col min="27" max="31" width="6.42578125" style="1" customWidth="1"/>
    <col min="32" max="34" width="6.5703125" style="1" customWidth="1"/>
    <col min="35" max="35" width="12.7109375" style="10" customWidth="1"/>
    <col min="36" max="16384" width="9.140625" style="1"/>
  </cols>
  <sheetData>
    <row r="3" spans="1:35" x14ac:dyDescent="0.2">
      <c r="W3" s="7"/>
      <c r="X3" s="7"/>
      <c r="Y3" s="7"/>
      <c r="Z3" s="7"/>
      <c r="AA3" s="7"/>
      <c r="AB3" s="262" t="s">
        <v>38</v>
      </c>
      <c r="AC3" s="262"/>
      <c r="AD3" s="262"/>
      <c r="AE3" s="262"/>
      <c r="AF3" s="262"/>
      <c r="AG3" s="262"/>
      <c r="AH3" s="262"/>
      <c r="AI3" s="262"/>
    </row>
    <row r="4" spans="1:35" ht="27.75" customHeight="1" x14ac:dyDescent="0.2">
      <c r="H4" s="158"/>
      <c r="I4" s="158"/>
      <c r="J4" s="158"/>
      <c r="K4" s="158"/>
      <c r="L4" s="158"/>
      <c r="M4" s="158"/>
      <c r="N4" s="164"/>
      <c r="O4" s="164"/>
      <c r="P4" s="164"/>
      <c r="Q4" s="164"/>
      <c r="R4" s="164"/>
      <c r="S4" s="158"/>
      <c r="T4" s="158"/>
      <c r="U4" s="158"/>
      <c r="V4" s="158"/>
      <c r="W4" s="158"/>
      <c r="X4" s="261" t="s">
        <v>186</v>
      </c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</row>
    <row r="5" spans="1:35" ht="16.5" customHeight="1" x14ac:dyDescent="0.2">
      <c r="H5" s="158"/>
      <c r="I5" s="158"/>
      <c r="J5" s="158"/>
      <c r="K5" s="158"/>
      <c r="L5" s="158"/>
      <c r="M5" s="158"/>
      <c r="N5" s="164"/>
      <c r="O5" s="164"/>
      <c r="P5" s="164"/>
      <c r="Q5" s="164"/>
      <c r="R5" s="164"/>
      <c r="S5" s="158"/>
      <c r="T5" s="158"/>
      <c r="U5" s="158"/>
      <c r="V5" s="158"/>
      <c r="W5" s="158"/>
      <c r="X5" s="191"/>
      <c r="Y5" s="191"/>
      <c r="Z5" s="191"/>
      <c r="AA5" s="191"/>
      <c r="AB5" s="264" t="s">
        <v>23</v>
      </c>
      <c r="AC5" s="264"/>
      <c r="AD5" s="264"/>
      <c r="AE5" s="264"/>
      <c r="AF5" s="264"/>
      <c r="AG5" s="264"/>
      <c r="AH5" s="264"/>
      <c r="AI5" s="264"/>
    </row>
    <row r="6" spans="1:35" ht="27.75" customHeight="1" x14ac:dyDescent="0.2">
      <c r="H6" s="158"/>
      <c r="I6" s="158"/>
      <c r="J6" s="158"/>
      <c r="K6" s="158"/>
      <c r="L6" s="158"/>
      <c r="M6" s="158"/>
      <c r="N6" s="164"/>
      <c r="O6" s="164"/>
      <c r="P6" s="164"/>
      <c r="Q6" s="164"/>
      <c r="R6" s="164"/>
      <c r="S6" s="158"/>
      <c r="T6" s="158"/>
      <c r="U6" s="158"/>
      <c r="V6" s="158"/>
      <c r="W6" s="158"/>
      <c r="X6" s="261" t="s">
        <v>187</v>
      </c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</row>
    <row r="7" spans="1:35" x14ac:dyDescent="0.2">
      <c r="G7" s="14"/>
      <c r="H7" s="14"/>
      <c r="I7" s="14"/>
      <c r="J7" s="14"/>
      <c r="K7" s="14"/>
      <c r="L7" s="14"/>
      <c r="M7" s="14"/>
      <c r="N7" s="139"/>
      <c r="O7" s="139"/>
      <c r="P7" s="139"/>
      <c r="Q7" s="139"/>
      <c r="R7" s="139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90"/>
      <c r="AH7" s="176"/>
      <c r="AI7" s="14"/>
    </row>
    <row r="8" spans="1:35" ht="15.75" x14ac:dyDescent="0.2">
      <c r="A8" s="263" t="s">
        <v>49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</row>
    <row r="9" spans="1:35" ht="13.5" thickBot="1" x14ac:dyDescent="0.25">
      <c r="L9" s="101"/>
      <c r="AI9" s="6"/>
    </row>
    <row r="10" spans="1:35" ht="12.75" customHeight="1" x14ac:dyDescent="0.2">
      <c r="A10" s="237" t="s">
        <v>7</v>
      </c>
      <c r="B10" s="230" t="s">
        <v>0</v>
      </c>
      <c r="C10" s="205" t="s">
        <v>1</v>
      </c>
      <c r="D10" s="239" t="s">
        <v>24</v>
      </c>
      <c r="E10" s="165"/>
      <c r="F10" s="166" t="s">
        <v>2</v>
      </c>
      <c r="G10" s="167"/>
      <c r="H10" s="168"/>
      <c r="I10" s="168"/>
      <c r="J10" s="168"/>
      <c r="K10" s="168"/>
      <c r="L10" s="168"/>
      <c r="M10" s="168"/>
      <c r="N10" s="169"/>
      <c r="O10" s="169"/>
      <c r="P10" s="169"/>
      <c r="Q10" s="169"/>
      <c r="R10" s="169"/>
      <c r="S10" s="239" t="s">
        <v>48</v>
      </c>
      <c r="T10" s="239" t="s">
        <v>14</v>
      </c>
      <c r="U10" s="255" t="s">
        <v>11</v>
      </c>
      <c r="V10" s="255" t="s">
        <v>12</v>
      </c>
      <c r="W10" s="255" t="s">
        <v>13</v>
      </c>
      <c r="X10" s="255" t="s">
        <v>110</v>
      </c>
      <c r="Y10" s="255" t="s">
        <v>64</v>
      </c>
      <c r="Z10" s="255" t="s">
        <v>145</v>
      </c>
      <c r="AA10" s="255" t="s">
        <v>146</v>
      </c>
      <c r="AB10" s="255" t="s">
        <v>115</v>
      </c>
      <c r="AC10" s="255" t="s">
        <v>116</v>
      </c>
      <c r="AD10" s="255" t="s">
        <v>117</v>
      </c>
      <c r="AE10" s="255" t="s">
        <v>118</v>
      </c>
      <c r="AF10" s="257" t="s">
        <v>119</v>
      </c>
      <c r="AG10" s="259" t="s">
        <v>177</v>
      </c>
      <c r="AH10" s="259" t="s">
        <v>178</v>
      </c>
      <c r="AI10" s="259" t="s">
        <v>3</v>
      </c>
    </row>
    <row r="11" spans="1:35" ht="64.5" customHeight="1" thickBot="1" x14ac:dyDescent="0.25">
      <c r="A11" s="238"/>
      <c r="B11" s="231"/>
      <c r="C11" s="206"/>
      <c r="D11" s="240"/>
      <c r="E11" s="170" t="s">
        <v>11</v>
      </c>
      <c r="F11" s="171" t="s">
        <v>12</v>
      </c>
      <c r="G11" s="171" t="s">
        <v>13</v>
      </c>
      <c r="H11" s="172" t="s">
        <v>63</v>
      </c>
      <c r="I11" s="172" t="s">
        <v>64</v>
      </c>
      <c r="J11" s="172" t="s">
        <v>90</v>
      </c>
      <c r="K11" s="172" t="s">
        <v>114</v>
      </c>
      <c r="L11" s="173" t="s">
        <v>115</v>
      </c>
      <c r="M11" s="172" t="s">
        <v>116</v>
      </c>
      <c r="N11" s="174" t="s">
        <v>117</v>
      </c>
      <c r="O11" s="174" t="s">
        <v>118</v>
      </c>
      <c r="P11" s="174" t="s">
        <v>119</v>
      </c>
      <c r="Q11" s="174" t="s">
        <v>177</v>
      </c>
      <c r="R11" s="174" t="s">
        <v>178</v>
      </c>
      <c r="S11" s="240"/>
      <c r="T11" s="240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8"/>
      <c r="AG11" s="260"/>
      <c r="AH11" s="260"/>
      <c r="AI11" s="260"/>
    </row>
    <row r="12" spans="1:35" ht="13.5" thickBot="1" x14ac:dyDescent="0.25">
      <c r="A12" s="12"/>
      <c r="B12" s="23"/>
      <c r="C12" s="25"/>
      <c r="D12" s="13"/>
      <c r="E12" s="58"/>
      <c r="F12" s="12"/>
      <c r="G12" s="13"/>
      <c r="H12" s="83"/>
      <c r="I12" s="83"/>
      <c r="J12" s="95"/>
      <c r="K12" s="95"/>
      <c r="L12" s="103"/>
      <c r="M12" s="95"/>
      <c r="N12" s="102"/>
      <c r="O12" s="102"/>
      <c r="P12" s="102"/>
      <c r="Q12" s="102"/>
      <c r="R12" s="193"/>
      <c r="S12" s="13"/>
      <c r="T12" s="12"/>
      <c r="U12" s="13"/>
      <c r="V12" s="13"/>
      <c r="W12" s="13"/>
      <c r="X12" s="23"/>
      <c r="Y12" s="23"/>
      <c r="Z12" s="23"/>
      <c r="AA12" s="23"/>
      <c r="AB12" s="23"/>
      <c r="AC12" s="23"/>
      <c r="AD12" s="23"/>
      <c r="AE12" s="23"/>
      <c r="AF12" s="26"/>
      <c r="AG12" s="187"/>
      <c r="AH12" s="187"/>
      <c r="AI12" s="12"/>
    </row>
    <row r="13" spans="1:35" ht="57" thickBot="1" x14ac:dyDescent="0.25">
      <c r="A13" s="227"/>
      <c r="B13" s="241" t="s">
        <v>50</v>
      </c>
      <c r="C13" s="232" t="s">
        <v>21</v>
      </c>
      <c r="D13" s="236" t="s">
        <v>51</v>
      </c>
      <c r="E13" s="194">
        <v>2938.26</v>
      </c>
      <c r="F13" s="203" t="s">
        <v>73</v>
      </c>
      <c r="G13" s="194" t="s">
        <v>86</v>
      </c>
      <c r="H13" s="194" t="s">
        <v>94</v>
      </c>
      <c r="I13" s="194" t="s">
        <v>121</v>
      </c>
      <c r="J13" s="159">
        <v>708.68100000000004</v>
      </c>
      <c r="K13" s="160">
        <v>703.36800000000005</v>
      </c>
      <c r="L13" s="161">
        <v>608.23099999999999</v>
      </c>
      <c r="M13" s="162">
        <v>800.85</v>
      </c>
      <c r="N13" s="140">
        <v>893.33699999999999</v>
      </c>
      <c r="O13" s="140">
        <v>999.40200000000004</v>
      </c>
      <c r="P13" s="140">
        <v>1138.5840000000001</v>
      </c>
      <c r="Q13" s="140">
        <v>918</v>
      </c>
      <c r="R13" s="150">
        <v>918</v>
      </c>
      <c r="S13" s="39" t="s">
        <v>15</v>
      </c>
      <c r="T13" s="40" t="s">
        <v>4</v>
      </c>
      <c r="U13" s="40">
        <v>2</v>
      </c>
      <c r="V13" s="40">
        <v>2</v>
      </c>
      <c r="W13" s="40">
        <v>1.9</v>
      </c>
      <c r="X13" s="96">
        <v>1.9</v>
      </c>
      <c r="Y13" s="96">
        <v>1.9</v>
      </c>
      <c r="Z13" s="96">
        <v>1.9</v>
      </c>
      <c r="AA13" s="96">
        <v>1.9</v>
      </c>
      <c r="AB13" s="96">
        <v>1.9</v>
      </c>
      <c r="AC13" s="96">
        <v>1.9</v>
      </c>
      <c r="AD13" s="96">
        <v>1.9</v>
      </c>
      <c r="AE13" s="96">
        <v>1.9</v>
      </c>
      <c r="AF13" s="41">
        <v>1.9</v>
      </c>
      <c r="AG13" s="179">
        <v>1.9</v>
      </c>
      <c r="AH13" s="179">
        <v>1.9</v>
      </c>
      <c r="AI13" s="253" t="s">
        <v>22</v>
      </c>
    </row>
    <row r="14" spans="1:35" ht="57" thickBot="1" x14ac:dyDescent="0.25">
      <c r="A14" s="228"/>
      <c r="B14" s="242"/>
      <c r="C14" s="233"/>
      <c r="D14" s="234"/>
      <c r="E14" s="195"/>
      <c r="F14" s="204"/>
      <c r="G14" s="195"/>
      <c r="H14" s="195"/>
      <c r="I14" s="195"/>
      <c r="J14" s="112" t="s">
        <v>133</v>
      </c>
      <c r="K14" s="112" t="s">
        <v>154</v>
      </c>
      <c r="L14" s="117" t="s">
        <v>159</v>
      </c>
      <c r="M14" s="136">
        <v>2378.491</v>
      </c>
      <c r="N14" s="141">
        <v>2755.3330000000001</v>
      </c>
      <c r="O14" s="141">
        <v>3178.8020000000001</v>
      </c>
      <c r="P14" s="141">
        <v>3438.0430000000001</v>
      </c>
      <c r="Q14" s="141">
        <v>3085.192</v>
      </c>
      <c r="R14" s="141">
        <v>2991.8919999999998</v>
      </c>
      <c r="S14" s="15" t="s">
        <v>25</v>
      </c>
      <c r="T14" s="35" t="s">
        <v>6</v>
      </c>
      <c r="U14" s="35">
        <v>100</v>
      </c>
      <c r="V14" s="35">
        <v>100</v>
      </c>
      <c r="W14" s="35">
        <v>100</v>
      </c>
      <c r="X14" s="97" t="s">
        <v>140</v>
      </c>
      <c r="Y14" s="97">
        <v>100</v>
      </c>
      <c r="Z14" s="97" t="s">
        <v>92</v>
      </c>
      <c r="AA14" s="97" t="s">
        <v>92</v>
      </c>
      <c r="AB14" s="97" t="s">
        <v>147</v>
      </c>
      <c r="AC14" s="97">
        <v>100</v>
      </c>
      <c r="AD14" s="97">
        <v>100</v>
      </c>
      <c r="AE14" s="97">
        <v>100</v>
      </c>
      <c r="AF14" s="36">
        <v>100</v>
      </c>
      <c r="AG14" s="180">
        <v>100</v>
      </c>
      <c r="AH14" s="180">
        <v>100</v>
      </c>
      <c r="AI14" s="254"/>
    </row>
    <row r="15" spans="1:35" ht="64.5" thickBot="1" x14ac:dyDescent="0.25">
      <c r="A15" s="229"/>
      <c r="B15" s="243"/>
      <c r="C15" s="63" t="s">
        <v>66</v>
      </c>
      <c r="D15" s="234"/>
      <c r="E15" s="118"/>
      <c r="F15" s="107" t="s">
        <v>65</v>
      </c>
      <c r="G15" s="113" t="s">
        <v>65</v>
      </c>
      <c r="H15" s="107">
        <v>4</v>
      </c>
      <c r="I15" s="107" t="s">
        <v>126</v>
      </c>
      <c r="J15" s="107" t="s">
        <v>130</v>
      </c>
      <c r="K15" s="107" t="s">
        <v>130</v>
      </c>
      <c r="L15" s="108" t="s">
        <v>130</v>
      </c>
      <c r="M15" s="107" t="s">
        <v>158</v>
      </c>
      <c r="N15" s="142" t="s">
        <v>158</v>
      </c>
      <c r="O15" s="142">
        <v>2</v>
      </c>
      <c r="P15" s="142">
        <v>2</v>
      </c>
      <c r="Q15" s="142">
        <v>2</v>
      </c>
      <c r="R15" s="142">
        <v>2</v>
      </c>
      <c r="S15" s="55"/>
      <c r="T15" s="56"/>
      <c r="U15" s="56"/>
      <c r="V15" s="56"/>
      <c r="W15" s="56"/>
      <c r="X15" s="98"/>
      <c r="Y15" s="98"/>
      <c r="Z15" s="98"/>
      <c r="AA15" s="98"/>
      <c r="AB15" s="98"/>
      <c r="AC15" s="98"/>
      <c r="AD15" s="98"/>
      <c r="AE15" s="98"/>
      <c r="AF15" s="57"/>
      <c r="AG15" s="181"/>
      <c r="AH15" s="181"/>
      <c r="AI15" s="91" t="s">
        <v>179</v>
      </c>
    </row>
    <row r="16" spans="1:35" ht="39" thickBot="1" x14ac:dyDescent="0.25">
      <c r="A16" s="229"/>
      <c r="B16" s="243"/>
      <c r="C16" s="63" t="s">
        <v>71</v>
      </c>
      <c r="D16" s="234"/>
      <c r="E16" s="119"/>
      <c r="F16" s="107"/>
      <c r="G16" s="113" t="s">
        <v>78</v>
      </c>
      <c r="H16" s="107" t="s">
        <v>92</v>
      </c>
      <c r="I16" s="107" t="s">
        <v>127</v>
      </c>
      <c r="J16" s="107" t="s">
        <v>134</v>
      </c>
      <c r="K16" s="107" t="s">
        <v>155</v>
      </c>
      <c r="L16" s="108" t="s">
        <v>160</v>
      </c>
      <c r="M16" s="107" t="s">
        <v>167</v>
      </c>
      <c r="N16" s="142">
        <v>0</v>
      </c>
      <c r="O16" s="142">
        <v>0</v>
      </c>
      <c r="P16" s="142">
        <v>0</v>
      </c>
      <c r="Q16" s="142">
        <v>0</v>
      </c>
      <c r="R16" s="142">
        <v>0</v>
      </c>
      <c r="S16" s="55" t="s">
        <v>72</v>
      </c>
      <c r="T16" s="56" t="s">
        <v>28</v>
      </c>
      <c r="U16" s="56"/>
      <c r="V16" s="56"/>
      <c r="W16" s="56"/>
      <c r="X16" s="98"/>
      <c r="Y16" s="98"/>
      <c r="Z16" s="98"/>
      <c r="AA16" s="98"/>
      <c r="AB16" s="98"/>
      <c r="AC16" s="98"/>
      <c r="AD16" s="98"/>
      <c r="AE16" s="98"/>
      <c r="AF16" s="57"/>
      <c r="AG16" s="181"/>
      <c r="AH16" s="181"/>
      <c r="AI16" s="92" t="s">
        <v>175</v>
      </c>
    </row>
    <row r="17" spans="1:35" ht="90" thickBot="1" x14ac:dyDescent="0.25">
      <c r="A17" s="229"/>
      <c r="B17" s="243"/>
      <c r="C17" s="54" t="s">
        <v>70</v>
      </c>
      <c r="D17" s="234"/>
      <c r="E17" s="113">
        <v>85.74</v>
      </c>
      <c r="F17" s="107" t="s">
        <v>74</v>
      </c>
      <c r="G17" s="113" t="s">
        <v>87</v>
      </c>
      <c r="H17" s="107" t="s">
        <v>95</v>
      </c>
      <c r="I17" s="116" t="s">
        <v>128</v>
      </c>
      <c r="J17" s="116" t="s">
        <v>135</v>
      </c>
      <c r="K17" s="116" t="s">
        <v>149</v>
      </c>
      <c r="L17" s="135" t="s">
        <v>161</v>
      </c>
      <c r="M17" s="116" t="s">
        <v>150</v>
      </c>
      <c r="N17" s="143">
        <v>2.2040000000000002</v>
      </c>
      <c r="O17" s="143">
        <v>1.976</v>
      </c>
      <c r="P17" s="143">
        <v>5</v>
      </c>
      <c r="Q17" s="143">
        <v>187</v>
      </c>
      <c r="R17" s="143">
        <v>4</v>
      </c>
      <c r="S17" s="55" t="s">
        <v>59</v>
      </c>
      <c r="T17" s="56" t="s">
        <v>6</v>
      </c>
      <c r="U17" s="56">
        <v>100</v>
      </c>
      <c r="V17" s="56">
        <v>100</v>
      </c>
      <c r="W17" s="56">
        <v>100</v>
      </c>
      <c r="X17" s="98">
        <v>100</v>
      </c>
      <c r="Y17" s="98">
        <v>100</v>
      </c>
      <c r="Z17" s="98">
        <v>100</v>
      </c>
      <c r="AA17" s="98">
        <v>100</v>
      </c>
      <c r="AB17" s="98">
        <v>100</v>
      </c>
      <c r="AC17" s="98">
        <v>100</v>
      </c>
      <c r="AD17" s="98">
        <v>100</v>
      </c>
      <c r="AE17" s="98">
        <v>100</v>
      </c>
      <c r="AF17" s="57">
        <v>100</v>
      </c>
      <c r="AG17" s="181">
        <v>100</v>
      </c>
      <c r="AH17" s="181">
        <v>100</v>
      </c>
      <c r="AI17" s="92" t="s">
        <v>176</v>
      </c>
    </row>
    <row r="18" spans="1:35" ht="68.25" thickBot="1" x14ac:dyDescent="0.25">
      <c r="A18" s="229"/>
      <c r="B18" s="244"/>
      <c r="C18" s="28" t="s">
        <v>10</v>
      </c>
      <c r="D18" s="234"/>
      <c r="E18" s="120">
        <v>90</v>
      </c>
      <c r="F18" s="120">
        <v>110</v>
      </c>
      <c r="G18" s="120" t="s">
        <v>81</v>
      </c>
      <c r="H18" s="107" t="s">
        <v>96</v>
      </c>
      <c r="I18" s="109">
        <v>0.79500000000000004</v>
      </c>
      <c r="J18" s="109">
        <v>0.436</v>
      </c>
      <c r="K18" s="109">
        <v>0.14899999999999999</v>
      </c>
      <c r="L18" s="131">
        <v>0</v>
      </c>
      <c r="M18" s="109">
        <v>1</v>
      </c>
      <c r="N18" s="144">
        <v>0</v>
      </c>
      <c r="O18" s="144">
        <v>0</v>
      </c>
      <c r="P18" s="144">
        <v>1</v>
      </c>
      <c r="Q18" s="144">
        <v>0</v>
      </c>
      <c r="R18" s="144">
        <v>0</v>
      </c>
      <c r="S18" s="42" t="s">
        <v>16</v>
      </c>
      <c r="T18" s="43" t="s">
        <v>6</v>
      </c>
      <c r="U18" s="43">
        <v>100</v>
      </c>
      <c r="V18" s="43">
        <v>100</v>
      </c>
      <c r="W18" s="43">
        <v>100</v>
      </c>
      <c r="X18" s="99" t="s">
        <v>140</v>
      </c>
      <c r="Y18" s="99">
        <v>100</v>
      </c>
      <c r="Z18" s="99">
        <v>100</v>
      </c>
      <c r="AA18" s="99">
        <v>100</v>
      </c>
      <c r="AB18" s="99">
        <v>100</v>
      </c>
      <c r="AC18" s="99">
        <v>100</v>
      </c>
      <c r="AD18" s="99">
        <v>100</v>
      </c>
      <c r="AE18" s="99">
        <v>100</v>
      </c>
      <c r="AF18" s="44">
        <v>100</v>
      </c>
      <c r="AG18" s="181">
        <v>100</v>
      </c>
      <c r="AH18" s="181">
        <v>100</v>
      </c>
      <c r="AI18" s="93" t="s">
        <v>131</v>
      </c>
    </row>
    <row r="19" spans="1:35" ht="107.25" customHeight="1" thickBot="1" x14ac:dyDescent="0.25">
      <c r="A19" s="20"/>
      <c r="B19" s="45" t="s">
        <v>8</v>
      </c>
      <c r="C19" s="72" t="s">
        <v>82</v>
      </c>
      <c r="D19" s="74" t="s">
        <v>51</v>
      </c>
      <c r="E19" s="122">
        <v>127.4</v>
      </c>
      <c r="F19" s="122">
        <v>30</v>
      </c>
      <c r="G19" s="122" t="s">
        <v>79</v>
      </c>
      <c r="H19" s="122" t="s">
        <v>97</v>
      </c>
      <c r="I19" s="122" t="s">
        <v>111</v>
      </c>
      <c r="J19" s="123" t="s">
        <v>136</v>
      </c>
      <c r="K19" s="123" t="s">
        <v>139</v>
      </c>
      <c r="L19" s="124" t="s">
        <v>162</v>
      </c>
      <c r="M19" s="123" t="s">
        <v>168</v>
      </c>
      <c r="N19" s="145">
        <v>15</v>
      </c>
      <c r="O19" s="145">
        <v>91</v>
      </c>
      <c r="P19" s="145">
        <v>200</v>
      </c>
      <c r="Q19" s="145">
        <v>50</v>
      </c>
      <c r="R19" s="145">
        <v>50</v>
      </c>
      <c r="S19" s="46" t="s">
        <v>18</v>
      </c>
      <c r="T19" s="50" t="s">
        <v>17</v>
      </c>
      <c r="U19" s="50" t="s">
        <v>26</v>
      </c>
      <c r="V19" s="50" t="s">
        <v>26</v>
      </c>
      <c r="W19" s="50" t="s">
        <v>26</v>
      </c>
      <c r="X19" s="59" t="s">
        <v>26</v>
      </c>
      <c r="Y19" s="59" t="s">
        <v>26</v>
      </c>
      <c r="Z19" s="59" t="s">
        <v>26</v>
      </c>
      <c r="AA19" s="59" t="s">
        <v>26</v>
      </c>
      <c r="AB19" s="59" t="s">
        <v>26</v>
      </c>
      <c r="AC19" s="59" t="s">
        <v>26</v>
      </c>
      <c r="AD19" s="59" t="s">
        <v>26</v>
      </c>
      <c r="AE19" s="59" t="s">
        <v>26</v>
      </c>
      <c r="AF19" s="51" t="s">
        <v>26</v>
      </c>
      <c r="AG19" s="182" t="s">
        <v>26</v>
      </c>
      <c r="AH19" s="182" t="s">
        <v>26</v>
      </c>
      <c r="AI19" s="67" t="s">
        <v>180</v>
      </c>
    </row>
    <row r="20" spans="1:35" ht="107.25" customHeight="1" thickBot="1" x14ac:dyDescent="0.25">
      <c r="A20" s="20">
        <v>3</v>
      </c>
      <c r="B20" s="73" t="s">
        <v>67</v>
      </c>
      <c r="C20" s="74" t="s">
        <v>68</v>
      </c>
      <c r="D20" s="74" t="s">
        <v>51</v>
      </c>
      <c r="E20" s="122">
        <v>0</v>
      </c>
      <c r="F20" s="114" t="s">
        <v>80</v>
      </c>
      <c r="G20" s="122">
        <v>0</v>
      </c>
      <c r="H20" s="122">
        <v>0</v>
      </c>
      <c r="I20" s="122">
        <v>0</v>
      </c>
      <c r="J20" s="122">
        <v>0</v>
      </c>
      <c r="K20" s="122">
        <v>0</v>
      </c>
      <c r="L20" s="125">
        <v>0</v>
      </c>
      <c r="M20" s="122">
        <v>0</v>
      </c>
      <c r="N20" s="146">
        <v>0</v>
      </c>
      <c r="O20" s="146">
        <v>0</v>
      </c>
      <c r="P20" s="146">
        <v>0</v>
      </c>
      <c r="Q20" s="146">
        <v>0</v>
      </c>
      <c r="R20" s="146">
        <v>0</v>
      </c>
      <c r="S20" s="50"/>
      <c r="T20" s="50"/>
      <c r="U20" s="50"/>
      <c r="V20" s="50"/>
      <c r="W20" s="50"/>
      <c r="X20" s="16"/>
      <c r="Y20" s="16"/>
      <c r="Z20" s="16"/>
      <c r="AA20" s="16"/>
      <c r="AB20" s="16"/>
      <c r="AC20" s="16"/>
      <c r="AD20" s="16"/>
      <c r="AE20" s="16"/>
      <c r="AF20" s="51"/>
      <c r="AG20" s="182"/>
      <c r="AH20" s="182"/>
      <c r="AI20" s="71" t="s">
        <v>69</v>
      </c>
    </row>
    <row r="21" spans="1:35" ht="81.75" customHeight="1" thickBot="1" x14ac:dyDescent="0.25">
      <c r="A21" s="20">
        <v>4</v>
      </c>
      <c r="B21" s="73" t="s">
        <v>60</v>
      </c>
      <c r="C21" s="74" t="s">
        <v>61</v>
      </c>
      <c r="D21" s="74"/>
      <c r="E21" s="122">
        <v>117.47199999999999</v>
      </c>
      <c r="F21" s="122">
        <v>265</v>
      </c>
      <c r="G21" s="122" t="s">
        <v>89</v>
      </c>
      <c r="H21" s="122" t="s">
        <v>98</v>
      </c>
      <c r="I21" s="122">
        <v>597.35599999999999</v>
      </c>
      <c r="J21" s="122">
        <v>325.45499999999998</v>
      </c>
      <c r="K21" s="122">
        <v>332.59</v>
      </c>
      <c r="L21" s="125">
        <v>192.53299999999999</v>
      </c>
      <c r="M21" s="122">
        <v>230.489</v>
      </c>
      <c r="N21" s="146">
        <v>129.291</v>
      </c>
      <c r="O21" s="146">
        <v>262.89999999999998</v>
      </c>
      <c r="P21" s="146">
        <v>176.05699999999999</v>
      </c>
      <c r="Q21" s="146">
        <v>142.1</v>
      </c>
      <c r="R21" s="146">
        <v>142.1</v>
      </c>
      <c r="S21" s="50"/>
      <c r="T21" s="50"/>
      <c r="U21" s="50"/>
      <c r="V21" s="50"/>
      <c r="W21" s="50"/>
      <c r="X21" s="16"/>
      <c r="Y21" s="16"/>
      <c r="Z21" s="16"/>
      <c r="AA21" s="16"/>
      <c r="AB21" s="16"/>
      <c r="AC21" s="16"/>
      <c r="AD21" s="16"/>
      <c r="AE21" s="16"/>
      <c r="AF21" s="51"/>
      <c r="AG21" s="182"/>
      <c r="AH21" s="182"/>
      <c r="AI21" s="67" t="s">
        <v>174</v>
      </c>
    </row>
    <row r="22" spans="1:35" ht="77.25" thickBot="1" x14ac:dyDescent="0.25">
      <c r="A22" s="17">
        <v>5</v>
      </c>
      <c r="B22" s="68" t="s">
        <v>19</v>
      </c>
      <c r="C22" s="30" t="s">
        <v>37</v>
      </c>
      <c r="D22" s="234" t="s">
        <v>51</v>
      </c>
      <c r="E22" s="122">
        <v>572.1</v>
      </c>
      <c r="F22" s="120" t="s">
        <v>77</v>
      </c>
      <c r="G22" s="120" t="s">
        <v>84</v>
      </c>
      <c r="H22" s="122" t="s">
        <v>99</v>
      </c>
      <c r="I22" s="126">
        <v>1766.8</v>
      </c>
      <c r="J22" s="126">
        <v>1091.028</v>
      </c>
      <c r="K22" s="126">
        <v>1054.942</v>
      </c>
      <c r="L22" s="127">
        <v>855.00400000000002</v>
      </c>
      <c r="M22" s="126">
        <v>3775.143</v>
      </c>
      <c r="N22" s="147">
        <v>5637.9340000000002</v>
      </c>
      <c r="O22" s="147">
        <v>6281.5950000000003</v>
      </c>
      <c r="P22" s="147">
        <v>4477.0039999999999</v>
      </c>
      <c r="Q22" s="147">
        <v>3392.35</v>
      </c>
      <c r="R22" s="147">
        <v>4693.4799999999996</v>
      </c>
      <c r="S22" s="75" t="s">
        <v>39</v>
      </c>
      <c r="T22" s="69" t="s">
        <v>6</v>
      </c>
      <c r="U22" s="69">
        <v>10</v>
      </c>
      <c r="V22" s="69">
        <v>10</v>
      </c>
      <c r="W22" s="69">
        <v>10</v>
      </c>
      <c r="X22" s="69" t="s">
        <v>141</v>
      </c>
      <c r="Y22" s="69" t="s">
        <v>141</v>
      </c>
      <c r="Z22" s="69" t="s">
        <v>141</v>
      </c>
      <c r="AA22" s="69" t="s">
        <v>141</v>
      </c>
      <c r="AB22" s="69" t="s">
        <v>141</v>
      </c>
      <c r="AC22" s="69">
        <v>10</v>
      </c>
      <c r="AD22" s="69">
        <v>10</v>
      </c>
      <c r="AE22" s="69">
        <v>10</v>
      </c>
      <c r="AF22" s="183">
        <v>10</v>
      </c>
      <c r="AG22" s="184">
        <v>10</v>
      </c>
      <c r="AH22" s="184">
        <v>10</v>
      </c>
      <c r="AI22" s="70" t="s">
        <v>173</v>
      </c>
    </row>
    <row r="23" spans="1:35" ht="93" customHeight="1" thickBot="1" x14ac:dyDescent="0.25">
      <c r="A23" s="207">
        <v>6</v>
      </c>
      <c r="B23" s="218" t="s">
        <v>5</v>
      </c>
      <c r="C23" s="27" t="s">
        <v>56</v>
      </c>
      <c r="D23" s="234"/>
      <c r="E23" s="122">
        <v>1078.0999999999999</v>
      </c>
      <c r="F23" s="122">
        <v>906.8</v>
      </c>
      <c r="G23" s="122">
        <v>608</v>
      </c>
      <c r="H23" s="122" t="s">
        <v>100</v>
      </c>
      <c r="I23" s="122" t="s">
        <v>122</v>
      </c>
      <c r="J23" s="122" t="s">
        <v>113</v>
      </c>
      <c r="K23" s="122" t="s">
        <v>148</v>
      </c>
      <c r="L23" s="125" t="s">
        <v>163</v>
      </c>
      <c r="M23" s="122" t="s">
        <v>170</v>
      </c>
      <c r="N23" s="146">
        <v>814</v>
      </c>
      <c r="O23" s="146" t="s">
        <v>151</v>
      </c>
      <c r="P23" s="146">
        <v>366</v>
      </c>
      <c r="Q23" s="146">
        <v>366</v>
      </c>
      <c r="R23" s="146">
        <v>366</v>
      </c>
      <c r="S23" s="76" t="s">
        <v>43</v>
      </c>
      <c r="T23" s="18" t="s">
        <v>6</v>
      </c>
      <c r="U23" s="18" t="s">
        <v>44</v>
      </c>
      <c r="V23" s="18" t="s">
        <v>44</v>
      </c>
      <c r="W23" s="18" t="s">
        <v>44</v>
      </c>
      <c r="X23" s="18" t="s">
        <v>44</v>
      </c>
      <c r="Y23" s="18" t="s">
        <v>44</v>
      </c>
      <c r="Z23" s="18" t="s">
        <v>44</v>
      </c>
      <c r="AA23" s="18" t="s">
        <v>44</v>
      </c>
      <c r="AB23" s="18" t="s">
        <v>44</v>
      </c>
      <c r="AC23" s="18" t="s">
        <v>44</v>
      </c>
      <c r="AD23" s="18" t="s">
        <v>44</v>
      </c>
      <c r="AE23" s="18" t="s">
        <v>44</v>
      </c>
      <c r="AF23" s="183" t="s">
        <v>44</v>
      </c>
      <c r="AG23" s="185" t="s">
        <v>44</v>
      </c>
      <c r="AH23" s="185" t="s">
        <v>44</v>
      </c>
      <c r="AI23" s="67" t="s">
        <v>181</v>
      </c>
    </row>
    <row r="24" spans="1:35" ht="24" hidden="1" customHeight="1" thickBot="1" x14ac:dyDescent="0.25">
      <c r="A24" s="209"/>
      <c r="B24" s="220"/>
      <c r="C24" s="28"/>
      <c r="D24" s="235"/>
      <c r="E24" s="122"/>
      <c r="F24" s="128"/>
      <c r="G24" s="128"/>
      <c r="H24" s="122"/>
      <c r="I24" s="126"/>
      <c r="J24" s="126"/>
      <c r="K24" s="126"/>
      <c r="L24" s="127"/>
      <c r="M24" s="126"/>
      <c r="N24" s="147"/>
      <c r="O24" s="147"/>
      <c r="P24" s="147"/>
      <c r="Q24" s="147"/>
      <c r="R24" s="147"/>
      <c r="S24" s="62"/>
      <c r="T24" s="60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51"/>
      <c r="AG24" s="182"/>
      <c r="AH24" s="182"/>
      <c r="AI24" s="24"/>
    </row>
    <row r="25" spans="1:35" ht="51" customHeight="1" thickBot="1" x14ac:dyDescent="0.25">
      <c r="A25" s="212"/>
      <c r="B25" s="218" t="s">
        <v>53</v>
      </c>
      <c r="C25" s="27" t="s">
        <v>55</v>
      </c>
      <c r="D25" s="198" t="s">
        <v>51</v>
      </c>
      <c r="E25" s="122">
        <v>314</v>
      </c>
      <c r="F25" s="129">
        <v>550.13800000000003</v>
      </c>
      <c r="G25" s="129" t="s">
        <v>83</v>
      </c>
      <c r="H25" s="122" t="s">
        <v>101</v>
      </c>
      <c r="I25" s="129" t="s">
        <v>124</v>
      </c>
      <c r="J25" s="112" t="s">
        <v>137</v>
      </c>
      <c r="K25" s="112" t="s">
        <v>156</v>
      </c>
      <c r="L25" s="117" t="s">
        <v>164</v>
      </c>
      <c r="M25" s="137" t="s">
        <v>171</v>
      </c>
      <c r="N25" s="163">
        <v>81.399000000000001</v>
      </c>
      <c r="O25" s="189">
        <v>74.099999999999994</v>
      </c>
      <c r="P25" s="192">
        <v>202.51</v>
      </c>
      <c r="Q25" s="189">
        <v>240</v>
      </c>
      <c r="R25" s="189">
        <v>252</v>
      </c>
      <c r="S25" s="175" t="s">
        <v>40</v>
      </c>
      <c r="T25" s="19" t="s">
        <v>6</v>
      </c>
      <c r="U25" s="38">
        <v>10</v>
      </c>
      <c r="V25" s="38">
        <v>10</v>
      </c>
      <c r="W25" s="38">
        <v>10</v>
      </c>
      <c r="X25" s="88" t="s">
        <v>142</v>
      </c>
      <c r="Y25" s="88" t="s">
        <v>142</v>
      </c>
      <c r="Z25" s="88" t="s">
        <v>142</v>
      </c>
      <c r="AA25" s="88" t="s">
        <v>142</v>
      </c>
      <c r="AB25" s="88" t="s">
        <v>142</v>
      </c>
      <c r="AC25" s="88">
        <v>10</v>
      </c>
      <c r="AD25" s="88">
        <v>10</v>
      </c>
      <c r="AE25" s="88">
        <v>10</v>
      </c>
      <c r="AF25" s="51">
        <v>10</v>
      </c>
      <c r="AG25" s="186">
        <v>10</v>
      </c>
      <c r="AH25" s="186">
        <v>10</v>
      </c>
      <c r="AI25" s="248" t="s">
        <v>172</v>
      </c>
    </row>
    <row r="26" spans="1:35" ht="51" customHeight="1" thickBot="1" x14ac:dyDescent="0.25">
      <c r="A26" s="213"/>
      <c r="B26" s="219"/>
      <c r="C26" s="53" t="s">
        <v>57</v>
      </c>
      <c r="D26" s="210"/>
      <c r="E26" s="122">
        <v>20</v>
      </c>
      <c r="F26" s="113">
        <v>45</v>
      </c>
      <c r="G26" s="113" t="s">
        <v>85</v>
      </c>
      <c r="H26" s="122" t="s">
        <v>102</v>
      </c>
      <c r="I26" s="113" t="s">
        <v>123</v>
      </c>
      <c r="J26" s="113" t="s">
        <v>112</v>
      </c>
      <c r="K26" s="113" t="s">
        <v>112</v>
      </c>
      <c r="L26" s="130" t="s">
        <v>112</v>
      </c>
      <c r="M26" s="113" t="s">
        <v>112</v>
      </c>
      <c r="N26" s="141" t="s">
        <v>150</v>
      </c>
      <c r="O26" s="141" t="s">
        <v>112</v>
      </c>
      <c r="P26" s="141" t="s">
        <v>112</v>
      </c>
      <c r="Q26" s="141" t="s">
        <v>112</v>
      </c>
      <c r="R26" s="141" t="s">
        <v>112</v>
      </c>
      <c r="S26" s="61" t="s">
        <v>58</v>
      </c>
      <c r="T26" s="19" t="s">
        <v>6</v>
      </c>
      <c r="U26" s="37">
        <v>100</v>
      </c>
      <c r="V26" s="37">
        <v>100</v>
      </c>
      <c r="W26" s="37">
        <v>100</v>
      </c>
      <c r="X26" s="100" t="s">
        <v>92</v>
      </c>
      <c r="Y26" s="100" t="s">
        <v>92</v>
      </c>
      <c r="Z26" s="100" t="s">
        <v>92</v>
      </c>
      <c r="AA26" s="100" t="s">
        <v>92</v>
      </c>
      <c r="AB26" s="100" t="s">
        <v>92</v>
      </c>
      <c r="AC26" s="100">
        <v>100</v>
      </c>
      <c r="AD26" s="100">
        <v>100</v>
      </c>
      <c r="AE26" s="100">
        <v>100</v>
      </c>
      <c r="AF26" s="51">
        <v>100</v>
      </c>
      <c r="AG26" s="186">
        <v>100</v>
      </c>
      <c r="AH26" s="186">
        <v>100</v>
      </c>
      <c r="AI26" s="249"/>
    </row>
    <row r="27" spans="1:35" ht="55.5" customHeight="1" thickBot="1" x14ac:dyDescent="0.25">
      <c r="A27" s="214"/>
      <c r="B27" s="219"/>
      <c r="C27" s="29" t="s">
        <v>54</v>
      </c>
      <c r="D27" s="199"/>
      <c r="E27" s="122">
        <v>100</v>
      </c>
      <c r="F27" s="109">
        <v>167</v>
      </c>
      <c r="G27" s="109" t="s">
        <v>88</v>
      </c>
      <c r="H27" s="122" t="s">
        <v>103</v>
      </c>
      <c r="I27" s="109" t="s">
        <v>125</v>
      </c>
      <c r="J27" s="109" t="s">
        <v>138</v>
      </c>
      <c r="K27" s="109" t="s">
        <v>157</v>
      </c>
      <c r="L27" s="131" t="s">
        <v>165</v>
      </c>
      <c r="M27" s="109" t="s">
        <v>169</v>
      </c>
      <c r="N27" s="144">
        <v>111.922</v>
      </c>
      <c r="O27" s="144">
        <v>538.625</v>
      </c>
      <c r="P27" s="144">
        <v>1380.884</v>
      </c>
      <c r="Q27" s="144">
        <v>784.9</v>
      </c>
      <c r="R27" s="144">
        <v>752.7</v>
      </c>
      <c r="S27" s="47" t="s">
        <v>18</v>
      </c>
      <c r="T27" s="19" t="s">
        <v>17</v>
      </c>
      <c r="U27" s="19" t="s">
        <v>26</v>
      </c>
      <c r="V27" s="19" t="s">
        <v>26</v>
      </c>
      <c r="W27" s="19" t="s">
        <v>26</v>
      </c>
      <c r="X27" s="87" t="s">
        <v>26</v>
      </c>
      <c r="Y27" s="87" t="s">
        <v>26</v>
      </c>
      <c r="Z27" s="87" t="s">
        <v>26</v>
      </c>
      <c r="AA27" s="87" t="s">
        <v>26</v>
      </c>
      <c r="AB27" s="87" t="s">
        <v>26</v>
      </c>
      <c r="AC27" s="87" t="s">
        <v>26</v>
      </c>
      <c r="AD27" s="87" t="s">
        <v>26</v>
      </c>
      <c r="AE27" s="87" t="s">
        <v>26</v>
      </c>
      <c r="AF27" s="51" t="s">
        <v>26</v>
      </c>
      <c r="AG27" s="186" t="s">
        <v>26</v>
      </c>
      <c r="AH27" s="186" t="s">
        <v>26</v>
      </c>
      <c r="AI27" s="249"/>
    </row>
    <row r="28" spans="1:35" ht="15.75" hidden="1" customHeight="1" thickBot="1" x14ac:dyDescent="0.25">
      <c r="A28" s="215"/>
      <c r="B28" s="220"/>
      <c r="C28" s="48"/>
      <c r="D28" s="178"/>
      <c r="E28" s="115"/>
      <c r="F28" s="109"/>
      <c r="G28" s="109"/>
      <c r="H28" s="122"/>
      <c r="I28" s="120"/>
      <c r="J28" s="120"/>
      <c r="K28" s="120"/>
      <c r="L28" s="121"/>
      <c r="M28" s="120"/>
      <c r="N28" s="148"/>
      <c r="O28" s="148"/>
      <c r="P28" s="148"/>
      <c r="Q28" s="148"/>
      <c r="R28" s="148"/>
      <c r="S28" s="49"/>
      <c r="T28" s="31"/>
      <c r="U28" s="31"/>
      <c r="V28" s="31"/>
      <c r="W28" s="31"/>
      <c r="X28" s="46"/>
      <c r="Y28" s="46"/>
      <c r="Z28" s="46"/>
      <c r="AA28" s="46"/>
      <c r="AB28" s="46"/>
      <c r="AC28" s="46"/>
      <c r="AD28" s="46"/>
      <c r="AE28" s="46"/>
      <c r="AF28" s="51"/>
      <c r="AG28" s="186"/>
      <c r="AH28" s="186"/>
      <c r="AI28" s="250"/>
    </row>
    <row r="29" spans="1:35" ht="90.75" thickBot="1" x14ac:dyDescent="0.25">
      <c r="A29" s="221">
        <v>8</v>
      </c>
      <c r="B29" s="224" t="s">
        <v>33</v>
      </c>
      <c r="C29" s="196" t="s">
        <v>30</v>
      </c>
      <c r="D29" s="198" t="s">
        <v>51</v>
      </c>
      <c r="E29" s="113">
        <v>32.700000000000003</v>
      </c>
      <c r="F29" s="194">
        <v>35</v>
      </c>
      <c r="G29" s="194">
        <v>35</v>
      </c>
      <c r="H29" s="122">
        <v>0</v>
      </c>
      <c r="I29" s="129">
        <v>0</v>
      </c>
      <c r="J29" s="129">
        <v>0</v>
      </c>
      <c r="K29" s="129">
        <v>0</v>
      </c>
      <c r="L29" s="132">
        <v>0</v>
      </c>
      <c r="M29" s="129">
        <v>0</v>
      </c>
      <c r="N29" s="251">
        <v>49.98</v>
      </c>
      <c r="O29" s="150">
        <v>49.98</v>
      </c>
      <c r="P29" s="150">
        <v>49.98</v>
      </c>
      <c r="Q29" s="150">
        <v>49.98</v>
      </c>
      <c r="R29" s="150">
        <v>49.98</v>
      </c>
      <c r="S29" s="38" t="s">
        <v>20</v>
      </c>
      <c r="T29" s="38" t="s">
        <v>17</v>
      </c>
      <c r="U29" s="38" t="s">
        <v>32</v>
      </c>
      <c r="V29" s="38" t="s">
        <v>32</v>
      </c>
      <c r="W29" s="38" t="s">
        <v>32</v>
      </c>
      <c r="X29" s="88" t="s">
        <v>32</v>
      </c>
      <c r="Y29" s="88" t="s">
        <v>32</v>
      </c>
      <c r="Z29" s="88" t="s">
        <v>32</v>
      </c>
      <c r="AA29" s="88" t="s">
        <v>32</v>
      </c>
      <c r="AB29" s="88" t="s">
        <v>32</v>
      </c>
      <c r="AC29" s="88" t="s">
        <v>32</v>
      </c>
      <c r="AD29" s="88" t="s">
        <v>32</v>
      </c>
      <c r="AE29" s="88" t="s">
        <v>32</v>
      </c>
      <c r="AF29" s="51" t="s">
        <v>32</v>
      </c>
      <c r="AG29" s="182" t="s">
        <v>32</v>
      </c>
      <c r="AH29" s="182" t="s">
        <v>32</v>
      </c>
      <c r="AI29" s="245" t="s">
        <v>182</v>
      </c>
    </row>
    <row r="30" spans="1:35" ht="85.5" customHeight="1" thickBot="1" x14ac:dyDescent="0.25">
      <c r="A30" s="222"/>
      <c r="B30" s="225"/>
      <c r="C30" s="197"/>
      <c r="D30" s="199"/>
      <c r="E30" s="109"/>
      <c r="F30" s="195"/>
      <c r="G30" s="195"/>
      <c r="H30" s="122" t="s">
        <v>91</v>
      </c>
      <c r="I30" s="113">
        <v>50</v>
      </c>
      <c r="J30" s="113">
        <v>49.984999999999999</v>
      </c>
      <c r="K30" s="113">
        <v>49.984999999999999</v>
      </c>
      <c r="L30" s="130">
        <v>49.984999999999999</v>
      </c>
      <c r="M30" s="113">
        <v>49.98</v>
      </c>
      <c r="N30" s="252"/>
      <c r="O30" s="141">
        <v>0</v>
      </c>
      <c r="P30" s="141">
        <v>0</v>
      </c>
      <c r="Q30" s="141">
        <v>0</v>
      </c>
      <c r="R30" s="141">
        <v>0</v>
      </c>
      <c r="S30" s="19" t="s">
        <v>36</v>
      </c>
      <c r="T30" s="19" t="s">
        <v>31</v>
      </c>
      <c r="U30" s="19">
        <v>3000</v>
      </c>
      <c r="V30" s="19">
        <v>3000</v>
      </c>
      <c r="W30" s="19">
        <v>3060</v>
      </c>
      <c r="X30" s="87" t="s">
        <v>143</v>
      </c>
      <c r="Y30" s="87"/>
      <c r="Z30" s="87"/>
      <c r="AA30" s="87"/>
      <c r="AB30" s="87"/>
      <c r="AC30" s="87"/>
      <c r="AD30" s="87"/>
      <c r="AE30" s="87"/>
      <c r="AF30" s="51"/>
      <c r="AG30" s="182"/>
      <c r="AH30" s="182"/>
      <c r="AI30" s="246"/>
    </row>
    <row r="31" spans="1:35" ht="2.25" hidden="1" customHeight="1" thickBot="1" x14ac:dyDescent="0.25">
      <c r="A31" s="222"/>
      <c r="B31" s="225"/>
      <c r="C31" s="216"/>
      <c r="D31" s="199"/>
      <c r="E31" s="110"/>
      <c r="F31" s="201"/>
      <c r="G31" s="201"/>
      <c r="H31" s="122"/>
      <c r="I31" s="113"/>
      <c r="J31" s="113"/>
      <c r="K31" s="113"/>
      <c r="L31" s="130"/>
      <c r="M31" s="113"/>
      <c r="N31" s="141"/>
      <c r="O31" s="141"/>
      <c r="P31" s="141"/>
      <c r="Q31" s="141"/>
      <c r="R31" s="141"/>
      <c r="S31" s="19"/>
      <c r="T31" s="19"/>
      <c r="U31" s="19"/>
      <c r="V31" s="19"/>
      <c r="W31" s="19"/>
      <c r="X31" s="87"/>
      <c r="Y31" s="87"/>
      <c r="Z31" s="87"/>
      <c r="AA31" s="87"/>
      <c r="AB31" s="87"/>
      <c r="AC31" s="87"/>
      <c r="AD31" s="87"/>
      <c r="AE31" s="87"/>
      <c r="AF31" s="51"/>
      <c r="AG31" s="182"/>
      <c r="AH31" s="182"/>
      <c r="AI31" s="246"/>
    </row>
    <row r="32" spans="1:35" ht="48" hidden="1" customHeight="1" thickBot="1" x14ac:dyDescent="0.25">
      <c r="A32" s="223"/>
      <c r="B32" s="226"/>
      <c r="C32" s="217"/>
      <c r="D32" s="200"/>
      <c r="E32" s="111"/>
      <c r="F32" s="202"/>
      <c r="G32" s="202"/>
      <c r="H32" s="122"/>
      <c r="I32" s="128"/>
      <c r="J32" s="128"/>
      <c r="K32" s="128"/>
      <c r="L32" s="133"/>
      <c r="M32" s="128"/>
      <c r="N32" s="149"/>
      <c r="O32" s="149"/>
      <c r="P32" s="149"/>
      <c r="Q32" s="149"/>
      <c r="R32" s="149"/>
      <c r="S32" s="60"/>
      <c r="T32" s="60"/>
      <c r="U32" s="60"/>
      <c r="V32" s="60"/>
      <c r="W32" s="60"/>
      <c r="X32" s="94"/>
      <c r="Y32" s="94"/>
      <c r="Z32" s="94"/>
      <c r="AA32" s="94"/>
      <c r="AB32" s="94"/>
      <c r="AC32" s="94"/>
      <c r="AD32" s="94"/>
      <c r="AE32" s="94"/>
      <c r="AF32" s="51"/>
      <c r="AG32" s="182"/>
      <c r="AH32" s="182"/>
      <c r="AI32" s="247"/>
    </row>
    <row r="33" spans="1:36" ht="90" thickBot="1" x14ac:dyDescent="0.25">
      <c r="A33" s="207">
        <v>9</v>
      </c>
      <c r="B33" s="85" t="s">
        <v>47</v>
      </c>
      <c r="C33" s="27" t="s">
        <v>35</v>
      </c>
      <c r="D33" s="210" t="s">
        <v>51</v>
      </c>
      <c r="E33" s="129">
        <v>1701.1</v>
      </c>
      <c r="F33" s="129">
        <v>1955</v>
      </c>
      <c r="G33" s="129">
        <v>1411.2</v>
      </c>
      <c r="H33" s="122" t="s">
        <v>104</v>
      </c>
      <c r="I33" s="129" t="s">
        <v>109</v>
      </c>
      <c r="J33" s="129" t="s">
        <v>120</v>
      </c>
      <c r="K33" s="129" t="s">
        <v>129</v>
      </c>
      <c r="L33" s="132" t="s">
        <v>152</v>
      </c>
      <c r="M33" s="129" t="s">
        <v>152</v>
      </c>
      <c r="N33" s="150">
        <v>2095.46</v>
      </c>
      <c r="O33" s="150">
        <v>2213.1</v>
      </c>
      <c r="P33" s="150">
        <v>2229</v>
      </c>
      <c r="Q33" s="150">
        <v>2229</v>
      </c>
      <c r="R33" s="150">
        <v>2229</v>
      </c>
      <c r="S33" s="38" t="s">
        <v>29</v>
      </c>
      <c r="T33" s="38" t="s">
        <v>17</v>
      </c>
      <c r="U33" s="38">
        <v>100</v>
      </c>
      <c r="V33" s="38">
        <v>100</v>
      </c>
      <c r="W33" s="38">
        <v>100</v>
      </c>
      <c r="X33" s="88" t="s">
        <v>92</v>
      </c>
      <c r="Y33" s="88">
        <v>100</v>
      </c>
      <c r="Z33" s="88">
        <v>100</v>
      </c>
      <c r="AA33" s="88">
        <v>100</v>
      </c>
      <c r="AB33" s="88">
        <v>100</v>
      </c>
      <c r="AC33" s="88">
        <v>100</v>
      </c>
      <c r="AD33" s="88">
        <v>100</v>
      </c>
      <c r="AE33" s="88">
        <v>100</v>
      </c>
      <c r="AF33" s="51">
        <v>100</v>
      </c>
      <c r="AG33" s="182">
        <v>100</v>
      </c>
      <c r="AH33" s="182">
        <v>100</v>
      </c>
      <c r="AI33" s="67" t="s">
        <v>183</v>
      </c>
    </row>
    <row r="34" spans="1:36" ht="42.75" customHeight="1" thickBot="1" x14ac:dyDescent="0.25">
      <c r="A34" s="208"/>
      <c r="B34" s="86" t="s">
        <v>75</v>
      </c>
      <c r="C34" s="65"/>
      <c r="D34" s="199"/>
      <c r="E34" s="112"/>
      <c r="F34" s="112"/>
      <c r="G34" s="113">
        <v>470.4</v>
      </c>
      <c r="H34" s="122" t="s">
        <v>93</v>
      </c>
      <c r="I34" s="113">
        <v>307.2</v>
      </c>
      <c r="J34" s="113">
        <v>672.2</v>
      </c>
      <c r="K34" s="113">
        <v>536.4</v>
      </c>
      <c r="L34" s="130">
        <v>145.4</v>
      </c>
      <c r="M34" s="113">
        <v>181.6</v>
      </c>
      <c r="N34" s="141"/>
      <c r="O34" s="141">
        <v>0</v>
      </c>
      <c r="P34" s="141">
        <v>0</v>
      </c>
      <c r="Q34" s="141">
        <v>0</v>
      </c>
      <c r="R34" s="141">
        <v>0</v>
      </c>
      <c r="S34" s="19"/>
      <c r="T34" s="19"/>
      <c r="U34" s="19"/>
      <c r="V34" s="19"/>
      <c r="W34" s="19"/>
      <c r="X34" s="87"/>
      <c r="Y34" s="87"/>
      <c r="Z34" s="87"/>
      <c r="AA34" s="87"/>
      <c r="AB34" s="87"/>
      <c r="AC34" s="87"/>
      <c r="AD34" s="87"/>
      <c r="AE34" s="87"/>
      <c r="AF34" s="51"/>
      <c r="AG34" s="182"/>
      <c r="AH34" s="182"/>
      <c r="AI34" s="67"/>
      <c r="AJ34" s="66"/>
    </row>
    <row r="35" spans="1:36" ht="26.25" thickBot="1" x14ac:dyDescent="0.25">
      <c r="A35" s="208"/>
      <c r="B35" s="86" t="s">
        <v>75</v>
      </c>
      <c r="C35" s="64"/>
      <c r="D35" s="199"/>
      <c r="E35" s="113"/>
      <c r="F35" s="113"/>
      <c r="G35" s="113">
        <v>182.4</v>
      </c>
      <c r="H35" s="122" t="s">
        <v>105</v>
      </c>
      <c r="I35" s="113">
        <v>643.12199999999996</v>
      </c>
      <c r="J35" s="113">
        <v>307.2</v>
      </c>
      <c r="K35" s="113">
        <v>304.10000000000002</v>
      </c>
      <c r="L35" s="130">
        <v>304.39999999999998</v>
      </c>
      <c r="M35" s="113">
        <v>313.2</v>
      </c>
      <c r="N35" s="141"/>
      <c r="O35" s="141">
        <v>0</v>
      </c>
      <c r="P35" s="141">
        <v>0</v>
      </c>
      <c r="Q35" s="141">
        <v>0</v>
      </c>
      <c r="R35" s="141">
        <v>0</v>
      </c>
      <c r="S35" s="19"/>
      <c r="T35" s="19"/>
      <c r="U35" s="19"/>
      <c r="V35" s="19"/>
      <c r="W35" s="19"/>
      <c r="X35" s="87"/>
      <c r="Y35" s="87"/>
      <c r="Z35" s="87"/>
      <c r="AA35" s="87"/>
      <c r="AB35" s="87"/>
      <c r="AC35" s="87"/>
      <c r="AD35" s="87"/>
      <c r="AE35" s="87"/>
      <c r="AF35" s="51"/>
      <c r="AG35" s="182"/>
      <c r="AH35" s="182"/>
      <c r="AI35" s="67"/>
      <c r="AJ35" s="66"/>
    </row>
    <row r="36" spans="1:36" ht="115.5" thickBot="1" x14ac:dyDescent="0.25">
      <c r="A36" s="209"/>
      <c r="B36" s="84" t="s">
        <v>52</v>
      </c>
      <c r="C36" s="81" t="s">
        <v>34</v>
      </c>
      <c r="D36" s="199"/>
      <c r="E36" s="109">
        <v>607.6</v>
      </c>
      <c r="F36" s="109">
        <v>610.79999999999995</v>
      </c>
      <c r="G36" s="109">
        <v>304.2</v>
      </c>
      <c r="H36" s="122" t="s">
        <v>106</v>
      </c>
      <c r="I36" s="109">
        <v>124.9</v>
      </c>
      <c r="J36" s="109">
        <v>154.1</v>
      </c>
      <c r="K36" s="109">
        <v>154.1</v>
      </c>
      <c r="L36" s="131">
        <v>154.1</v>
      </c>
      <c r="M36" s="109">
        <v>169.1</v>
      </c>
      <c r="N36" s="144">
        <v>508.66</v>
      </c>
      <c r="O36" s="144">
        <v>489</v>
      </c>
      <c r="P36" s="144">
        <v>509.1</v>
      </c>
      <c r="Q36" s="144">
        <v>509.1</v>
      </c>
      <c r="R36" s="144">
        <v>509.1</v>
      </c>
      <c r="S36" s="47" t="s">
        <v>27</v>
      </c>
      <c r="T36" s="47" t="s">
        <v>28</v>
      </c>
      <c r="U36" s="47">
        <v>100</v>
      </c>
      <c r="V36" s="47">
        <v>100</v>
      </c>
      <c r="W36" s="47">
        <v>100</v>
      </c>
      <c r="X36" s="89">
        <v>100</v>
      </c>
      <c r="Y36" s="89">
        <v>100</v>
      </c>
      <c r="Z36" s="89">
        <v>100</v>
      </c>
      <c r="AA36" s="89">
        <v>100</v>
      </c>
      <c r="AB36" s="89">
        <v>100</v>
      </c>
      <c r="AC36" s="89">
        <v>100</v>
      </c>
      <c r="AD36" s="89">
        <v>100</v>
      </c>
      <c r="AE36" s="89">
        <v>100</v>
      </c>
      <c r="AF36" s="51">
        <v>100</v>
      </c>
      <c r="AG36" s="182">
        <v>100</v>
      </c>
      <c r="AH36" s="182">
        <v>100</v>
      </c>
      <c r="AI36" s="67" t="s">
        <v>184</v>
      </c>
    </row>
    <row r="37" spans="1:36" ht="59.25" customHeight="1" thickBot="1" x14ac:dyDescent="0.25">
      <c r="A37" s="21">
        <v>10</v>
      </c>
      <c r="B37" s="82" t="s">
        <v>62</v>
      </c>
      <c r="C37" s="81"/>
      <c r="D37" s="199"/>
      <c r="E37" s="112"/>
      <c r="F37" s="120">
        <v>0</v>
      </c>
      <c r="G37" s="120">
        <v>0</v>
      </c>
      <c r="H37" s="122">
        <v>0</v>
      </c>
      <c r="I37" s="120">
        <v>0</v>
      </c>
      <c r="J37" s="120">
        <v>0</v>
      </c>
      <c r="K37" s="120">
        <v>0</v>
      </c>
      <c r="L37" s="121">
        <v>0</v>
      </c>
      <c r="M37" s="120">
        <v>0</v>
      </c>
      <c r="N37" s="148"/>
      <c r="O37" s="148">
        <v>0</v>
      </c>
      <c r="P37" s="148">
        <v>0</v>
      </c>
      <c r="Q37" s="148">
        <v>0</v>
      </c>
      <c r="R37" s="148">
        <v>0</v>
      </c>
      <c r="S37" s="50"/>
      <c r="T37" s="46"/>
      <c r="U37" s="46">
        <v>100</v>
      </c>
      <c r="V37" s="46">
        <v>100</v>
      </c>
      <c r="W37" s="46">
        <v>100</v>
      </c>
      <c r="X37" s="46">
        <v>100</v>
      </c>
      <c r="Y37" s="46">
        <v>100</v>
      </c>
      <c r="Z37" s="46">
        <v>100</v>
      </c>
      <c r="AA37" s="46">
        <v>100</v>
      </c>
      <c r="AB37" s="46">
        <v>100</v>
      </c>
      <c r="AC37" s="46">
        <v>100</v>
      </c>
      <c r="AD37" s="46">
        <v>100</v>
      </c>
      <c r="AE37" s="46">
        <v>100</v>
      </c>
      <c r="AF37" s="51">
        <v>100</v>
      </c>
      <c r="AG37" s="182">
        <v>100</v>
      </c>
      <c r="AH37" s="182">
        <v>100</v>
      </c>
      <c r="AI37" s="67"/>
    </row>
    <row r="38" spans="1:36" ht="197.25" customHeight="1" thickBot="1" x14ac:dyDescent="0.25">
      <c r="A38" s="21">
        <v>11</v>
      </c>
      <c r="B38" s="52" t="s">
        <v>41</v>
      </c>
      <c r="C38" s="177" t="s">
        <v>42</v>
      </c>
      <c r="D38" s="211"/>
      <c r="E38" s="114">
        <v>64.3</v>
      </c>
      <c r="F38" s="114">
        <v>64.3</v>
      </c>
      <c r="G38" s="114">
        <v>20</v>
      </c>
      <c r="H38" s="122" t="s">
        <v>107</v>
      </c>
      <c r="I38" s="114">
        <v>15.48</v>
      </c>
      <c r="J38" s="115">
        <v>15.05</v>
      </c>
      <c r="K38" s="115">
        <v>15.05</v>
      </c>
      <c r="L38" s="134">
        <v>15.05</v>
      </c>
      <c r="M38" s="115">
        <v>13.96</v>
      </c>
      <c r="N38" s="151">
        <v>13.58</v>
      </c>
      <c r="O38" s="151">
        <v>13.58</v>
      </c>
      <c r="P38" s="151">
        <v>13.58</v>
      </c>
      <c r="Q38" s="151">
        <v>13.58</v>
      </c>
      <c r="R38" s="151">
        <v>13.58</v>
      </c>
      <c r="S38" s="77" t="s">
        <v>45</v>
      </c>
      <c r="T38" s="59" t="s">
        <v>6</v>
      </c>
      <c r="U38" s="59" t="s">
        <v>46</v>
      </c>
      <c r="V38" s="59" t="s">
        <v>46</v>
      </c>
      <c r="W38" s="59" t="s">
        <v>46</v>
      </c>
      <c r="X38" s="59" t="s">
        <v>144</v>
      </c>
      <c r="Y38" s="59" t="s">
        <v>144</v>
      </c>
      <c r="Z38" s="59" t="s">
        <v>144</v>
      </c>
      <c r="AA38" s="59" t="s">
        <v>144</v>
      </c>
      <c r="AB38" s="59" t="s">
        <v>144</v>
      </c>
      <c r="AC38" s="59" t="s">
        <v>144</v>
      </c>
      <c r="AD38" s="59" t="s">
        <v>144</v>
      </c>
      <c r="AE38" s="59" t="s">
        <v>144</v>
      </c>
      <c r="AF38" s="51" t="s">
        <v>144</v>
      </c>
      <c r="AG38" s="182" t="s">
        <v>144</v>
      </c>
      <c r="AH38" s="182" t="s">
        <v>144</v>
      </c>
      <c r="AI38" s="67" t="s">
        <v>185</v>
      </c>
    </row>
    <row r="39" spans="1:36" s="7" customFormat="1" ht="13.5" thickBot="1" x14ac:dyDescent="0.25">
      <c r="A39" s="22">
        <v>12</v>
      </c>
      <c r="B39" s="78" t="s">
        <v>9</v>
      </c>
      <c r="C39" s="78"/>
      <c r="D39" s="79"/>
      <c r="E39" s="105">
        <f>E13+E15+E16+E17+E18+E19+E20+E21+E22+E23+E25+E26+E27+E29+E30+E33+E34+E35+E36+E37+E38</f>
        <v>7848.7719999999999</v>
      </c>
      <c r="F39" s="105" t="s">
        <v>76</v>
      </c>
      <c r="G39" s="105">
        <v>10484.07</v>
      </c>
      <c r="H39" s="105" t="s">
        <v>108</v>
      </c>
      <c r="I39" s="105">
        <v>9654.2759999999998</v>
      </c>
      <c r="J39" s="105" t="s">
        <v>132</v>
      </c>
      <c r="K39" s="105" t="s">
        <v>153</v>
      </c>
      <c r="L39" s="106" t="s">
        <v>166</v>
      </c>
      <c r="M39" s="105">
        <f t="shared" ref="M39:R39" si="0">M13+M14+M15+M16+M17+M18+M19+M20+M21+M22+M23+M25+M26+M27+M29+M30+M33+M34+M35+M36+M37+M38</f>
        <v>11444.753000000001</v>
      </c>
      <c r="N39" s="152">
        <f t="shared" si="0"/>
        <v>13110.1</v>
      </c>
      <c r="O39" s="152">
        <f t="shared" si="0"/>
        <v>14578.06</v>
      </c>
      <c r="P39" s="152">
        <f>P13+P14+P15+P16+P17+P18+P19+P20+P21+P22+P23+P25+P26+P27+P29+P30+P33+P34+P35+P36+P37+P38</f>
        <v>14188.742</v>
      </c>
      <c r="Q39" s="152">
        <f t="shared" si="0"/>
        <v>11969.201999999999</v>
      </c>
      <c r="R39" s="152">
        <f t="shared" si="0"/>
        <v>12973.832</v>
      </c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90"/>
    </row>
    <row r="40" spans="1:36" ht="15" x14ac:dyDescent="0.2">
      <c r="C40" s="34"/>
      <c r="D40" s="34"/>
      <c r="E40" s="34"/>
      <c r="F40" s="3"/>
      <c r="G40" s="3"/>
      <c r="H40" s="3"/>
      <c r="I40" s="3"/>
      <c r="J40" s="3"/>
      <c r="K40" s="3"/>
      <c r="L40" s="3"/>
      <c r="M40" s="3"/>
      <c r="N40" s="153"/>
      <c r="O40" s="154"/>
      <c r="P40" s="154"/>
      <c r="Q40" s="154"/>
      <c r="R40" s="154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6" x14ac:dyDescent="0.2">
      <c r="C41" s="34"/>
      <c r="D41" s="34"/>
      <c r="E41" s="34"/>
      <c r="F41" s="4"/>
      <c r="G41" s="3"/>
      <c r="H41" s="3"/>
      <c r="I41" s="3"/>
      <c r="J41" s="3"/>
      <c r="K41" s="3"/>
      <c r="L41" s="3"/>
      <c r="M41" s="3"/>
      <c r="N41" s="154"/>
      <c r="O41" s="154"/>
      <c r="P41" s="154"/>
      <c r="Q41" s="154"/>
      <c r="R41" s="154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6" hidden="1" x14ac:dyDescent="0.2">
      <c r="C42" s="34"/>
      <c r="D42" s="34"/>
      <c r="E42" s="34"/>
      <c r="F42" s="32">
        <v>35479.5</v>
      </c>
      <c r="G42" s="32">
        <f>32554.2</f>
        <v>32554.2</v>
      </c>
      <c r="H42" s="32"/>
      <c r="I42" s="32"/>
      <c r="J42" s="32"/>
      <c r="K42" s="32"/>
      <c r="L42" s="32"/>
      <c r="M42" s="32"/>
      <c r="N42" s="155"/>
      <c r="O42" s="155"/>
      <c r="P42" s="155"/>
      <c r="Q42" s="155"/>
      <c r="R42" s="155"/>
      <c r="S42" s="33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6" hidden="1" x14ac:dyDescent="0.2">
      <c r="C43" s="34"/>
      <c r="D43" s="34"/>
      <c r="E43" s="34"/>
      <c r="F43" s="32"/>
      <c r="G43" s="32"/>
      <c r="H43" s="32"/>
      <c r="I43" s="32"/>
      <c r="J43" s="32"/>
      <c r="K43" s="32"/>
      <c r="L43" s="32"/>
      <c r="M43" s="32"/>
      <c r="N43" s="155"/>
      <c r="O43" s="155"/>
      <c r="P43" s="155"/>
      <c r="Q43" s="155"/>
      <c r="R43" s="155"/>
      <c r="S43" s="33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6" hidden="1" x14ac:dyDescent="0.2">
      <c r="C44" s="34"/>
      <c r="D44" s="34"/>
      <c r="E44" s="34"/>
      <c r="F44" s="32" t="e">
        <f>F39+#REF!</f>
        <v>#REF!</v>
      </c>
      <c r="G44" s="32" t="e">
        <f>G39+#REF!</f>
        <v>#REF!</v>
      </c>
      <c r="H44" s="32"/>
      <c r="I44" s="32"/>
      <c r="J44" s="32"/>
      <c r="K44" s="32"/>
      <c r="L44" s="32"/>
      <c r="M44" s="32"/>
      <c r="N44" s="155"/>
      <c r="O44" s="155"/>
      <c r="P44" s="155"/>
      <c r="Q44" s="155"/>
      <c r="R44" s="155"/>
      <c r="S44" s="33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  <row r="45" spans="1:36" hidden="1" x14ac:dyDescent="0.2">
      <c r="C45" s="34"/>
      <c r="D45" s="34"/>
      <c r="E45" s="34"/>
      <c r="F45" s="32"/>
      <c r="G45" s="32"/>
      <c r="H45" s="32"/>
      <c r="I45" s="32"/>
      <c r="J45" s="32"/>
      <c r="K45" s="32"/>
      <c r="L45" s="32"/>
      <c r="M45" s="32"/>
      <c r="N45" s="155"/>
      <c r="O45" s="155"/>
      <c r="P45" s="155"/>
      <c r="Q45" s="155"/>
      <c r="R45" s="155"/>
      <c r="S45" s="33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8"/>
    </row>
    <row r="46" spans="1:36" hidden="1" x14ac:dyDescent="0.2">
      <c r="C46" s="34"/>
      <c r="D46" s="34"/>
      <c r="E46" s="34"/>
      <c r="F46" s="32" t="e">
        <f>F42-F44</f>
        <v>#REF!</v>
      </c>
      <c r="G46" s="32" t="e">
        <f>G42-G44</f>
        <v>#REF!</v>
      </c>
      <c r="H46" s="32"/>
      <c r="I46" s="32"/>
      <c r="J46" s="32"/>
      <c r="K46" s="32"/>
      <c r="L46" s="32"/>
      <c r="M46" s="32"/>
      <c r="N46" s="155"/>
      <c r="O46" s="155"/>
      <c r="P46" s="155"/>
      <c r="Q46" s="155"/>
      <c r="R46" s="155"/>
      <c r="S46" s="33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8"/>
    </row>
    <row r="47" spans="1:36" hidden="1" x14ac:dyDescent="0.2">
      <c r="C47" s="34"/>
      <c r="D47" s="34"/>
      <c r="E47" s="34"/>
      <c r="F47" s="3"/>
      <c r="G47" s="3"/>
      <c r="H47" s="3"/>
      <c r="I47" s="3"/>
      <c r="J47" s="3"/>
      <c r="K47" s="3"/>
      <c r="L47" s="3"/>
      <c r="M47" s="3"/>
      <c r="N47" s="154"/>
      <c r="O47" s="154"/>
      <c r="P47" s="154"/>
      <c r="Q47" s="154"/>
      <c r="R47" s="154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8"/>
    </row>
    <row r="48" spans="1:36" hidden="1" x14ac:dyDescent="0.2">
      <c r="C48" s="34"/>
      <c r="D48" s="34"/>
      <c r="E48" s="34"/>
      <c r="F48" s="3"/>
      <c r="G48" s="3"/>
      <c r="H48" s="3"/>
      <c r="I48" s="3"/>
      <c r="J48" s="3"/>
      <c r="K48" s="3"/>
      <c r="L48" s="3"/>
      <c r="M48" s="3"/>
      <c r="N48" s="154"/>
      <c r="O48" s="154"/>
      <c r="P48" s="154"/>
      <c r="Q48" s="154"/>
      <c r="R48" s="154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8"/>
    </row>
    <row r="49" spans="3:35" hidden="1" x14ac:dyDescent="0.2">
      <c r="C49" s="34"/>
      <c r="D49" s="34"/>
      <c r="E49" s="34"/>
      <c r="F49" s="3"/>
      <c r="G49" s="3"/>
      <c r="H49" s="3"/>
      <c r="I49" s="3"/>
      <c r="J49" s="3"/>
      <c r="K49" s="3"/>
      <c r="L49" s="3"/>
      <c r="M49" s="3"/>
      <c r="N49" s="154"/>
      <c r="O49" s="154"/>
      <c r="P49" s="154"/>
      <c r="Q49" s="154"/>
      <c r="R49" s="154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8"/>
    </row>
    <row r="50" spans="3:35" hidden="1" x14ac:dyDescent="0.2">
      <c r="C50" s="34"/>
      <c r="D50" s="34"/>
      <c r="E50" s="34"/>
      <c r="F50" s="3"/>
      <c r="G50" s="3"/>
      <c r="H50" s="3"/>
      <c r="I50" s="3"/>
      <c r="J50" s="3"/>
      <c r="K50" s="3"/>
      <c r="L50" s="3"/>
      <c r="M50" s="3"/>
      <c r="N50" s="154"/>
      <c r="O50" s="154"/>
      <c r="P50" s="154"/>
      <c r="Q50" s="154"/>
      <c r="R50" s="154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8"/>
    </row>
    <row r="51" spans="3:35" hidden="1" x14ac:dyDescent="0.2">
      <c r="C51" s="34"/>
      <c r="D51" s="34"/>
      <c r="E51" s="34"/>
      <c r="F51" s="3"/>
      <c r="G51" s="3"/>
      <c r="H51" s="3"/>
      <c r="I51" s="3"/>
      <c r="J51" s="3"/>
      <c r="K51" s="3"/>
      <c r="L51" s="3"/>
      <c r="M51" s="3"/>
      <c r="N51" s="154"/>
      <c r="O51" s="154"/>
      <c r="P51" s="154"/>
      <c r="Q51" s="154"/>
      <c r="R51" s="154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8"/>
    </row>
    <row r="52" spans="3:35" hidden="1" x14ac:dyDescent="0.2">
      <c r="C52" s="34"/>
      <c r="D52" s="34"/>
      <c r="E52" s="34"/>
      <c r="F52" s="3"/>
      <c r="G52" s="3"/>
      <c r="H52" s="3"/>
      <c r="I52" s="3"/>
      <c r="J52" s="3"/>
      <c r="K52" s="3"/>
      <c r="L52" s="3"/>
      <c r="M52" s="3"/>
      <c r="N52" s="154"/>
      <c r="O52" s="154"/>
      <c r="P52" s="154"/>
      <c r="Q52" s="154"/>
      <c r="R52" s="154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8"/>
    </row>
    <row r="53" spans="3:35" hidden="1" x14ac:dyDescent="0.2">
      <c r="C53" s="34"/>
      <c r="D53" s="34"/>
      <c r="E53" s="34"/>
      <c r="F53" s="3"/>
      <c r="G53" s="3"/>
      <c r="H53" s="3"/>
      <c r="I53" s="3"/>
      <c r="J53" s="3"/>
      <c r="K53" s="3"/>
      <c r="L53" s="3"/>
      <c r="M53" s="3"/>
      <c r="N53" s="154"/>
      <c r="O53" s="154"/>
      <c r="P53" s="154"/>
      <c r="Q53" s="154"/>
      <c r="R53" s="154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8"/>
    </row>
    <row r="54" spans="3:35" hidden="1" x14ac:dyDescent="0.2">
      <c r="C54" s="34"/>
      <c r="D54" s="34"/>
      <c r="E54" s="34"/>
      <c r="F54" s="3"/>
      <c r="G54" s="3"/>
      <c r="H54" s="3"/>
      <c r="I54" s="3"/>
      <c r="J54" s="3"/>
      <c r="K54" s="3"/>
      <c r="L54" s="3"/>
      <c r="M54" s="3"/>
      <c r="N54" s="154"/>
      <c r="O54" s="154"/>
      <c r="P54" s="154"/>
      <c r="Q54" s="154"/>
      <c r="R54" s="154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8"/>
    </row>
    <row r="55" spans="3:35" hidden="1" x14ac:dyDescent="0.2">
      <c r="C55" s="34"/>
      <c r="D55" s="34"/>
      <c r="E55" s="34"/>
      <c r="F55" s="3"/>
      <c r="G55" s="3"/>
      <c r="H55" s="3"/>
      <c r="I55" s="3"/>
      <c r="J55" s="3"/>
      <c r="K55" s="3"/>
      <c r="L55" s="3"/>
      <c r="M55" s="3"/>
      <c r="N55" s="154"/>
      <c r="O55" s="154"/>
      <c r="P55" s="154"/>
      <c r="Q55" s="154"/>
      <c r="R55" s="154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8"/>
    </row>
    <row r="56" spans="3:35" hidden="1" x14ac:dyDescent="0.2">
      <c r="C56" s="34"/>
      <c r="D56" s="34"/>
      <c r="E56" s="34"/>
      <c r="F56" s="3"/>
      <c r="G56" s="3"/>
      <c r="H56" s="3"/>
      <c r="I56" s="3"/>
      <c r="J56" s="3"/>
      <c r="K56" s="3"/>
      <c r="L56" s="3"/>
      <c r="M56" s="3"/>
      <c r="N56" s="154"/>
      <c r="O56" s="154"/>
      <c r="P56" s="154"/>
      <c r="Q56" s="154"/>
      <c r="R56" s="154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8"/>
    </row>
    <row r="57" spans="3:35" hidden="1" x14ac:dyDescent="0.2">
      <c r="C57" s="34"/>
      <c r="D57" s="34"/>
      <c r="E57" s="34"/>
      <c r="F57" s="3"/>
      <c r="G57" s="3"/>
      <c r="H57" s="3"/>
      <c r="I57" s="3"/>
      <c r="J57" s="3"/>
      <c r="K57" s="3"/>
      <c r="L57" s="3"/>
      <c r="M57" s="3"/>
      <c r="N57" s="154"/>
      <c r="O57" s="154"/>
      <c r="P57" s="154"/>
      <c r="Q57" s="154"/>
      <c r="R57" s="154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8"/>
    </row>
    <row r="58" spans="3:35" hidden="1" x14ac:dyDescent="0.2">
      <c r="C58" s="34"/>
      <c r="D58" s="34"/>
      <c r="E58" s="34"/>
      <c r="F58" s="3"/>
      <c r="G58" s="3"/>
      <c r="H58" s="3"/>
      <c r="I58" s="3"/>
      <c r="J58" s="3"/>
      <c r="K58" s="3"/>
      <c r="L58" s="3"/>
      <c r="M58" s="3"/>
      <c r="N58" s="154"/>
      <c r="O58" s="154"/>
      <c r="P58" s="154"/>
      <c r="Q58" s="154"/>
      <c r="R58" s="154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8"/>
    </row>
    <row r="59" spans="3:35" hidden="1" x14ac:dyDescent="0.2">
      <c r="C59" s="34"/>
      <c r="D59" s="34"/>
      <c r="E59" s="34"/>
      <c r="F59" s="3"/>
      <c r="G59" s="3"/>
      <c r="H59" s="3"/>
      <c r="I59" s="3"/>
      <c r="J59" s="3"/>
      <c r="K59" s="3"/>
      <c r="L59" s="3"/>
      <c r="M59" s="3"/>
      <c r="N59" s="154"/>
      <c r="O59" s="154"/>
      <c r="P59" s="154"/>
      <c r="Q59" s="154"/>
      <c r="R59" s="154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8"/>
    </row>
    <row r="60" spans="3:35" hidden="1" x14ac:dyDescent="0.2">
      <c r="C60" s="34"/>
      <c r="D60" s="34"/>
      <c r="E60" s="34"/>
      <c r="F60" s="3"/>
      <c r="G60" s="3"/>
      <c r="H60" s="3"/>
      <c r="I60" s="3"/>
      <c r="J60" s="3"/>
      <c r="K60" s="3"/>
      <c r="L60" s="3"/>
      <c r="M60" s="3"/>
      <c r="N60" s="154"/>
      <c r="O60" s="154"/>
      <c r="P60" s="154"/>
      <c r="Q60" s="154"/>
      <c r="R60" s="154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8"/>
    </row>
    <row r="61" spans="3:35" hidden="1" x14ac:dyDescent="0.2">
      <c r="C61" s="34"/>
      <c r="D61" s="34"/>
      <c r="E61" s="34"/>
      <c r="F61" s="3"/>
      <c r="G61" s="3"/>
      <c r="H61" s="3"/>
      <c r="I61" s="3"/>
      <c r="J61" s="3"/>
      <c r="K61" s="3"/>
      <c r="L61" s="3"/>
      <c r="M61" s="3"/>
      <c r="N61" s="154"/>
      <c r="O61" s="154"/>
      <c r="P61" s="154"/>
      <c r="Q61" s="154"/>
      <c r="R61" s="154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8"/>
    </row>
    <row r="62" spans="3:35" hidden="1" x14ac:dyDescent="0.2">
      <c r="C62" s="34"/>
      <c r="D62" s="34"/>
      <c r="E62" s="34"/>
      <c r="F62" s="3"/>
      <c r="G62" s="3"/>
      <c r="H62" s="3"/>
      <c r="I62" s="3"/>
      <c r="J62" s="3"/>
      <c r="K62" s="3"/>
      <c r="L62" s="3"/>
      <c r="M62" s="3"/>
      <c r="N62" s="154"/>
      <c r="O62" s="154"/>
      <c r="P62" s="154"/>
      <c r="Q62" s="154"/>
      <c r="R62" s="154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8"/>
    </row>
    <row r="63" spans="3:35" hidden="1" x14ac:dyDescent="0.2">
      <c r="C63" s="34"/>
      <c r="D63" s="34"/>
      <c r="E63" s="34"/>
      <c r="F63" s="3"/>
      <c r="G63" s="3"/>
      <c r="H63" s="3"/>
      <c r="I63" s="3"/>
      <c r="J63" s="3"/>
      <c r="K63" s="3"/>
      <c r="L63" s="3"/>
      <c r="M63" s="3"/>
      <c r="N63" s="154"/>
      <c r="O63" s="154"/>
      <c r="P63" s="154"/>
      <c r="Q63" s="154"/>
      <c r="R63" s="154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8"/>
    </row>
    <row r="64" spans="3:35" hidden="1" x14ac:dyDescent="0.2">
      <c r="C64" s="34"/>
      <c r="D64" s="34"/>
      <c r="E64" s="34"/>
      <c r="F64" s="3"/>
      <c r="G64" s="3"/>
      <c r="H64" s="3"/>
      <c r="I64" s="3"/>
      <c r="J64" s="3"/>
      <c r="K64" s="3"/>
      <c r="L64" s="3"/>
      <c r="M64" s="3"/>
      <c r="N64" s="154"/>
      <c r="O64" s="154"/>
      <c r="P64" s="154"/>
      <c r="Q64" s="154"/>
      <c r="R64" s="154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8"/>
    </row>
    <row r="65" spans="5:35" hidden="1" x14ac:dyDescent="0.2">
      <c r="F65" s="3"/>
      <c r="G65" s="3"/>
      <c r="H65" s="3"/>
      <c r="I65" s="3"/>
      <c r="J65" s="3"/>
      <c r="K65" s="3"/>
      <c r="L65" s="3"/>
      <c r="M65" s="3"/>
      <c r="N65" s="154"/>
      <c r="O65" s="154"/>
      <c r="P65" s="154"/>
      <c r="Q65" s="154"/>
      <c r="R65" s="154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8"/>
    </row>
    <row r="66" spans="5:35" hidden="1" x14ac:dyDescent="0.2">
      <c r="F66" s="3"/>
      <c r="G66" s="3"/>
      <c r="H66" s="3"/>
      <c r="I66" s="3"/>
      <c r="J66" s="3"/>
      <c r="K66" s="3"/>
      <c r="L66" s="3"/>
      <c r="M66" s="3"/>
      <c r="N66" s="154"/>
      <c r="O66" s="154"/>
      <c r="P66" s="154"/>
      <c r="Q66" s="154"/>
      <c r="R66" s="154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8"/>
    </row>
    <row r="67" spans="5:35" hidden="1" x14ac:dyDescent="0.2">
      <c r="F67" s="3"/>
      <c r="G67" s="3"/>
      <c r="H67" s="3"/>
      <c r="I67" s="3"/>
      <c r="J67" s="3"/>
      <c r="K67" s="3"/>
      <c r="L67" s="3"/>
      <c r="M67" s="3"/>
      <c r="N67" s="154"/>
      <c r="O67" s="154"/>
      <c r="P67" s="154"/>
      <c r="Q67" s="154"/>
      <c r="R67" s="154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8"/>
    </row>
    <row r="68" spans="5:35" hidden="1" x14ac:dyDescent="0.2">
      <c r="F68" s="3"/>
      <c r="G68" s="3"/>
      <c r="H68" s="3"/>
      <c r="I68" s="3"/>
      <c r="J68" s="3"/>
      <c r="K68" s="3"/>
      <c r="L68" s="3"/>
      <c r="M68" s="3"/>
      <c r="N68" s="154"/>
      <c r="O68" s="154"/>
      <c r="P68" s="154"/>
      <c r="Q68" s="154"/>
      <c r="R68" s="154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8"/>
    </row>
    <row r="69" spans="5:35" hidden="1" x14ac:dyDescent="0.2">
      <c r="F69" s="3"/>
      <c r="G69" s="3"/>
      <c r="H69" s="3"/>
      <c r="I69" s="3"/>
      <c r="J69" s="3"/>
      <c r="K69" s="3"/>
      <c r="L69" s="3"/>
      <c r="M69" s="3"/>
      <c r="N69" s="154"/>
      <c r="O69" s="154"/>
      <c r="P69" s="154"/>
      <c r="Q69" s="154"/>
      <c r="R69" s="154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8"/>
    </row>
    <row r="70" spans="5:35" hidden="1" x14ac:dyDescent="0.2">
      <c r="F70" s="3"/>
      <c r="G70" s="3"/>
      <c r="H70" s="3"/>
      <c r="I70" s="3"/>
      <c r="J70" s="3"/>
      <c r="K70" s="3"/>
      <c r="L70" s="3"/>
      <c r="M70" s="3"/>
      <c r="N70" s="154"/>
      <c r="O70" s="154"/>
      <c r="P70" s="154"/>
      <c r="Q70" s="154"/>
      <c r="R70" s="154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8"/>
    </row>
    <row r="71" spans="5:35" hidden="1" x14ac:dyDescent="0.2">
      <c r="F71" s="3"/>
      <c r="G71" s="3"/>
      <c r="H71" s="3"/>
      <c r="I71" s="3"/>
      <c r="J71" s="3"/>
      <c r="K71" s="3"/>
      <c r="L71" s="3"/>
      <c r="M71" s="3"/>
      <c r="N71" s="154"/>
      <c r="O71" s="154"/>
      <c r="P71" s="154"/>
      <c r="Q71" s="154"/>
      <c r="R71" s="154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8"/>
    </row>
    <row r="72" spans="5:35" hidden="1" x14ac:dyDescent="0.2">
      <c r="F72" s="3"/>
      <c r="G72" s="3"/>
      <c r="H72" s="3"/>
      <c r="I72" s="3"/>
      <c r="J72" s="3"/>
      <c r="K72" s="3"/>
      <c r="L72" s="3"/>
      <c r="M72" s="3"/>
      <c r="N72" s="154"/>
      <c r="O72" s="154"/>
      <c r="P72" s="154"/>
      <c r="Q72" s="154"/>
      <c r="R72" s="154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8"/>
    </row>
    <row r="73" spans="5:35" hidden="1" x14ac:dyDescent="0.2">
      <c r="F73" s="3"/>
      <c r="G73" s="3"/>
      <c r="H73" s="3"/>
      <c r="I73" s="3"/>
      <c r="J73" s="3"/>
      <c r="K73" s="3"/>
      <c r="L73" s="3"/>
      <c r="M73" s="3"/>
      <c r="N73" s="154"/>
      <c r="O73" s="154"/>
      <c r="P73" s="154"/>
      <c r="Q73" s="154"/>
      <c r="R73" s="154"/>
      <c r="S73" s="3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8"/>
    </row>
    <row r="74" spans="5:35" hidden="1" x14ac:dyDescent="0.2">
      <c r="F74" s="3"/>
      <c r="G74" s="3"/>
      <c r="H74" s="3"/>
      <c r="I74" s="3"/>
      <c r="J74" s="3"/>
      <c r="K74" s="3"/>
      <c r="L74" s="3"/>
      <c r="M74" s="3"/>
      <c r="N74" s="154"/>
      <c r="O74" s="154"/>
      <c r="P74" s="154"/>
      <c r="Q74" s="154"/>
      <c r="R74" s="154"/>
      <c r="S74" s="3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8"/>
    </row>
    <row r="75" spans="5:35" hidden="1" x14ac:dyDescent="0.2">
      <c r="F75" s="3"/>
      <c r="G75" s="3"/>
      <c r="H75" s="3"/>
      <c r="I75" s="3"/>
      <c r="J75" s="3"/>
      <c r="K75" s="3"/>
      <c r="L75" s="3"/>
      <c r="M75" s="3"/>
      <c r="N75" s="154"/>
      <c r="O75" s="154"/>
      <c r="P75" s="154"/>
      <c r="Q75" s="154"/>
      <c r="R75" s="154"/>
      <c r="S75" s="3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8"/>
    </row>
    <row r="76" spans="5:35" hidden="1" x14ac:dyDescent="0.2">
      <c r="F76" s="3"/>
      <c r="G76" s="3"/>
      <c r="H76" s="3"/>
      <c r="I76" s="3"/>
      <c r="J76" s="3"/>
      <c r="K76" s="3"/>
      <c r="L76" s="3"/>
      <c r="M76" s="3"/>
      <c r="N76" s="154"/>
      <c r="O76" s="154"/>
      <c r="P76" s="154"/>
      <c r="Q76" s="154"/>
      <c r="R76" s="154"/>
      <c r="S76" s="3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8"/>
    </row>
    <row r="77" spans="5:35" x14ac:dyDescent="0.2">
      <c r="E77" s="104"/>
      <c r="F77" s="4"/>
      <c r="G77" s="4"/>
      <c r="H77" s="4"/>
      <c r="I77" s="4"/>
      <c r="J77" s="4"/>
      <c r="K77" s="4"/>
      <c r="L77" s="4"/>
      <c r="M77" s="4"/>
      <c r="N77" s="156"/>
      <c r="O77" s="156"/>
      <c r="P77" s="156"/>
      <c r="Q77" s="156"/>
      <c r="R77" s="156"/>
      <c r="S77" s="3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8"/>
    </row>
    <row r="78" spans="5:35" x14ac:dyDescent="0.2">
      <c r="F78" s="3"/>
      <c r="G78" s="3"/>
      <c r="H78" s="3"/>
      <c r="I78" s="3"/>
      <c r="J78" s="3"/>
      <c r="K78" s="3"/>
      <c r="L78" s="3"/>
      <c r="M78" s="3"/>
      <c r="N78" s="154"/>
      <c r="O78" s="154"/>
      <c r="P78" s="154"/>
      <c r="Q78" s="154"/>
      <c r="R78" s="154"/>
      <c r="S78" s="3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8"/>
    </row>
    <row r="79" spans="5:35" x14ac:dyDescent="0.2">
      <c r="F79" s="3"/>
      <c r="G79" s="3"/>
      <c r="H79" s="3"/>
      <c r="I79" s="3"/>
      <c r="J79" s="3"/>
      <c r="K79" s="3"/>
      <c r="L79" s="3"/>
      <c r="M79" s="138"/>
      <c r="N79" s="154"/>
      <c r="O79" s="154"/>
      <c r="P79" s="154"/>
      <c r="Q79" s="154"/>
      <c r="R79" s="154"/>
      <c r="S79" s="3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8"/>
    </row>
    <row r="80" spans="5:35" x14ac:dyDescent="0.2">
      <c r="F80" s="3"/>
      <c r="G80" s="3"/>
      <c r="H80" s="3"/>
      <c r="I80" s="3"/>
      <c r="J80" s="3"/>
      <c r="K80" s="3"/>
      <c r="L80" s="3"/>
      <c r="M80" s="3"/>
      <c r="N80" s="154"/>
      <c r="O80" s="154"/>
      <c r="P80" s="188"/>
      <c r="Q80" s="154"/>
      <c r="R80" s="154"/>
      <c r="S80" s="3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9"/>
    </row>
    <row r="81" spans="6:35" x14ac:dyDescent="0.2">
      <c r="F81" s="3"/>
      <c r="G81" s="3"/>
      <c r="H81" s="3"/>
      <c r="I81" s="3"/>
      <c r="J81" s="3"/>
      <c r="K81" s="3"/>
      <c r="L81" s="3"/>
      <c r="M81" s="3"/>
      <c r="N81" s="154"/>
      <c r="O81" s="188"/>
      <c r="P81" s="154"/>
      <c r="Q81" s="154"/>
      <c r="R81" s="154"/>
      <c r="S81" s="3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9"/>
    </row>
    <row r="82" spans="6:35" x14ac:dyDescent="0.2">
      <c r="F82" s="3"/>
      <c r="G82" s="3"/>
      <c r="H82" s="3"/>
      <c r="I82" s="3"/>
      <c r="J82" s="3"/>
      <c r="K82" s="3"/>
      <c r="L82" s="3"/>
      <c r="M82" s="3"/>
      <c r="N82" s="154"/>
      <c r="O82" s="154"/>
      <c r="P82" s="154"/>
      <c r="Q82" s="154"/>
      <c r="R82" s="154"/>
      <c r="S82" s="3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9"/>
    </row>
    <row r="83" spans="6:35" x14ac:dyDescent="0.2">
      <c r="F83" s="3"/>
      <c r="G83" s="3"/>
      <c r="H83" s="3"/>
      <c r="I83" s="3"/>
      <c r="J83" s="3"/>
      <c r="K83" s="3"/>
      <c r="L83" s="3"/>
      <c r="M83" s="3"/>
      <c r="N83" s="154"/>
      <c r="O83" s="154"/>
      <c r="P83" s="154"/>
      <c r="Q83" s="154"/>
      <c r="R83" s="154"/>
      <c r="S83" s="3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9"/>
    </row>
    <row r="84" spans="6:35" x14ac:dyDescent="0.2">
      <c r="F84" s="3"/>
      <c r="G84" s="3"/>
      <c r="H84" s="3"/>
      <c r="I84" s="3"/>
      <c r="J84" s="3"/>
      <c r="K84" s="3"/>
      <c r="L84" s="3"/>
      <c r="M84" s="3"/>
      <c r="N84" s="154"/>
      <c r="O84" s="154"/>
      <c r="P84" s="154"/>
      <c r="Q84" s="154"/>
      <c r="R84" s="154"/>
      <c r="S84" s="3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9"/>
    </row>
    <row r="85" spans="6:35" x14ac:dyDescent="0.2">
      <c r="F85" s="3"/>
      <c r="G85" s="3"/>
      <c r="H85" s="3"/>
      <c r="I85" s="3"/>
      <c r="J85" s="3"/>
      <c r="K85" s="3"/>
      <c r="L85" s="3"/>
      <c r="M85" s="3"/>
      <c r="N85" s="154"/>
      <c r="O85" s="154"/>
      <c r="P85" s="154"/>
      <c r="Q85" s="154"/>
      <c r="R85" s="154"/>
      <c r="S85" s="3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9"/>
    </row>
    <row r="86" spans="6:35" x14ac:dyDescent="0.2">
      <c r="F86" s="3"/>
      <c r="G86" s="3"/>
      <c r="H86" s="3"/>
      <c r="I86" s="3"/>
      <c r="J86" s="3"/>
      <c r="K86" s="3"/>
      <c r="L86" s="3"/>
      <c r="M86" s="3"/>
      <c r="N86" s="157"/>
      <c r="O86" s="154"/>
      <c r="P86" s="154"/>
      <c r="Q86" s="154"/>
      <c r="R86" s="154"/>
      <c r="S86" s="3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</row>
    <row r="87" spans="6:35" x14ac:dyDescent="0.2">
      <c r="F87" s="3"/>
      <c r="G87" s="3"/>
      <c r="H87" s="3"/>
      <c r="I87" s="3"/>
      <c r="J87" s="3"/>
      <c r="K87" s="3"/>
      <c r="L87" s="3"/>
      <c r="M87" s="3"/>
      <c r="N87" s="154"/>
      <c r="O87" s="154"/>
      <c r="P87" s="154"/>
      <c r="Q87" s="154"/>
      <c r="R87" s="154"/>
      <c r="S87" s="3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</row>
    <row r="88" spans="6:35" x14ac:dyDescent="0.2">
      <c r="F88" s="3"/>
      <c r="G88" s="3"/>
      <c r="H88" s="3"/>
      <c r="I88" s="3"/>
      <c r="J88" s="3"/>
      <c r="K88" s="3"/>
      <c r="L88" s="3"/>
      <c r="M88" s="3"/>
      <c r="N88" s="154"/>
      <c r="O88" s="154"/>
      <c r="P88" s="154"/>
      <c r="Q88" s="154"/>
      <c r="R88" s="154"/>
      <c r="S88" s="3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</row>
    <row r="89" spans="6:35" x14ac:dyDescent="0.2">
      <c r="F89" s="3"/>
      <c r="G89" s="3"/>
      <c r="H89" s="3"/>
      <c r="I89" s="3"/>
      <c r="J89" s="3"/>
      <c r="K89" s="3"/>
      <c r="L89" s="3"/>
      <c r="M89" s="3"/>
      <c r="N89" s="154"/>
      <c r="O89" s="154"/>
      <c r="P89" s="154"/>
      <c r="Q89" s="154"/>
      <c r="R89" s="154"/>
      <c r="S89" s="3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</row>
    <row r="90" spans="6:35" x14ac:dyDescent="0.2">
      <c r="F90" s="3"/>
      <c r="G90" s="3"/>
      <c r="H90" s="3"/>
      <c r="I90" s="3"/>
      <c r="J90" s="3"/>
      <c r="K90" s="3"/>
      <c r="L90" s="3"/>
      <c r="M90" s="3"/>
      <c r="N90" s="154"/>
      <c r="O90" s="154"/>
      <c r="P90" s="154"/>
      <c r="Q90" s="154"/>
      <c r="R90" s="154"/>
      <c r="S90" s="3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</row>
    <row r="91" spans="6:35" x14ac:dyDescent="0.2">
      <c r="F91" s="3"/>
      <c r="G91" s="3"/>
      <c r="H91" s="3"/>
      <c r="I91" s="3"/>
      <c r="J91" s="3"/>
      <c r="K91" s="3"/>
      <c r="L91" s="3"/>
      <c r="M91" s="3"/>
      <c r="N91" s="154"/>
      <c r="O91" s="154"/>
      <c r="P91" s="154"/>
      <c r="Q91" s="154"/>
      <c r="R91" s="154"/>
      <c r="S91" s="3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</row>
    <row r="92" spans="6:35" x14ac:dyDescent="0.2">
      <c r="F92" s="3"/>
      <c r="G92" s="3"/>
      <c r="H92" s="3"/>
      <c r="I92" s="3"/>
      <c r="J92" s="3"/>
      <c r="K92" s="3"/>
      <c r="L92" s="3"/>
      <c r="M92" s="3"/>
      <c r="N92" s="154"/>
      <c r="O92" s="154"/>
      <c r="P92" s="154"/>
      <c r="Q92" s="154"/>
      <c r="R92" s="154"/>
      <c r="S92" s="3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</row>
    <row r="93" spans="6:35" x14ac:dyDescent="0.2">
      <c r="F93" s="3"/>
      <c r="G93" s="3"/>
      <c r="H93" s="3"/>
      <c r="I93" s="3"/>
      <c r="J93" s="3"/>
      <c r="K93" s="3"/>
      <c r="L93" s="3"/>
      <c r="M93" s="3"/>
      <c r="N93" s="154"/>
      <c r="O93" s="154"/>
      <c r="P93" s="154"/>
      <c r="Q93" s="154"/>
      <c r="R93" s="154"/>
      <c r="S93" s="3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</row>
    <row r="94" spans="6:35" x14ac:dyDescent="0.2">
      <c r="F94" s="3"/>
      <c r="G94" s="3"/>
      <c r="H94" s="3"/>
      <c r="I94" s="3"/>
      <c r="J94" s="3"/>
      <c r="K94" s="3"/>
      <c r="L94" s="3"/>
      <c r="M94" s="3"/>
      <c r="N94" s="154"/>
      <c r="O94" s="154"/>
      <c r="P94" s="154"/>
      <c r="Q94" s="154"/>
      <c r="R94" s="154"/>
      <c r="S94" s="3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</row>
    <row r="95" spans="6:35" x14ac:dyDescent="0.2">
      <c r="F95" s="3"/>
      <c r="G95" s="3"/>
      <c r="H95" s="3"/>
      <c r="I95" s="3"/>
      <c r="J95" s="3"/>
      <c r="K95" s="3"/>
      <c r="L95" s="3"/>
      <c r="M95" s="3"/>
      <c r="N95" s="154"/>
      <c r="O95" s="154"/>
      <c r="P95" s="154"/>
      <c r="Q95" s="154"/>
      <c r="R95" s="154"/>
      <c r="S95" s="3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</row>
    <row r="96" spans="6:35" x14ac:dyDescent="0.2">
      <c r="F96" s="3"/>
      <c r="G96" s="3"/>
      <c r="H96" s="3"/>
      <c r="I96" s="3"/>
      <c r="J96" s="3"/>
      <c r="K96" s="3"/>
      <c r="L96" s="3"/>
      <c r="M96" s="3"/>
      <c r="N96" s="154"/>
      <c r="O96" s="154"/>
      <c r="P96" s="154"/>
      <c r="Q96" s="154"/>
      <c r="R96" s="154"/>
      <c r="S96" s="3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</row>
    <row r="97" spans="6:34" x14ac:dyDescent="0.2">
      <c r="F97" s="3"/>
      <c r="G97" s="3"/>
      <c r="H97" s="3"/>
      <c r="I97" s="3"/>
      <c r="J97" s="3"/>
      <c r="K97" s="3"/>
      <c r="L97" s="3"/>
      <c r="M97" s="3"/>
      <c r="N97" s="154"/>
      <c r="O97" s="154"/>
      <c r="P97" s="154"/>
      <c r="Q97" s="154"/>
      <c r="R97" s="154"/>
      <c r="S97" s="3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</row>
    <row r="98" spans="6:34" x14ac:dyDescent="0.2">
      <c r="F98" s="3"/>
      <c r="G98" s="3"/>
      <c r="H98" s="3"/>
      <c r="I98" s="3"/>
      <c r="J98" s="3"/>
      <c r="K98" s="3"/>
      <c r="L98" s="3"/>
      <c r="M98" s="3"/>
      <c r="N98" s="154"/>
      <c r="O98" s="154"/>
      <c r="P98" s="154"/>
      <c r="Q98" s="154"/>
      <c r="R98" s="154"/>
      <c r="S98" s="3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spans="6:34" x14ac:dyDescent="0.2">
      <c r="F99" s="3"/>
      <c r="G99" s="3"/>
      <c r="H99" s="3"/>
      <c r="I99" s="3"/>
      <c r="J99" s="3"/>
      <c r="K99" s="3"/>
      <c r="L99" s="3"/>
      <c r="M99" s="3"/>
      <c r="N99" s="154"/>
      <c r="O99" s="154"/>
      <c r="P99" s="154"/>
      <c r="Q99" s="154"/>
      <c r="R99" s="154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6:34" x14ac:dyDescent="0.2">
      <c r="F100" s="3"/>
      <c r="G100" s="3"/>
      <c r="H100" s="3"/>
      <c r="I100" s="3"/>
      <c r="J100" s="3"/>
      <c r="K100" s="3"/>
      <c r="L100" s="3"/>
      <c r="M100" s="3"/>
      <c r="N100" s="154"/>
      <c r="O100" s="154"/>
      <c r="P100" s="154"/>
      <c r="Q100" s="154"/>
      <c r="R100" s="154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6:34" x14ac:dyDescent="0.2">
      <c r="F101" s="3"/>
      <c r="G101" s="3"/>
      <c r="H101" s="3"/>
      <c r="I101" s="3"/>
      <c r="J101" s="3"/>
      <c r="K101" s="3"/>
      <c r="L101" s="3"/>
      <c r="M101" s="3"/>
      <c r="N101" s="154"/>
      <c r="O101" s="154"/>
      <c r="P101" s="154"/>
      <c r="Q101" s="154"/>
      <c r="R101" s="154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6:34" x14ac:dyDescent="0.2">
      <c r="F102" s="3"/>
      <c r="G102" s="3"/>
      <c r="H102" s="3"/>
      <c r="I102" s="3"/>
      <c r="J102" s="3"/>
      <c r="K102" s="3"/>
      <c r="L102" s="3"/>
      <c r="M102" s="3"/>
      <c r="N102" s="154"/>
      <c r="O102" s="154"/>
      <c r="P102" s="154"/>
      <c r="Q102" s="154"/>
      <c r="R102" s="154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spans="6:34" x14ac:dyDescent="0.2">
      <c r="F103" s="3"/>
      <c r="G103" s="3"/>
      <c r="H103" s="3"/>
      <c r="I103" s="3"/>
      <c r="J103" s="3"/>
      <c r="K103" s="3"/>
      <c r="L103" s="3"/>
      <c r="M103" s="3"/>
      <c r="N103" s="154"/>
      <c r="O103" s="154"/>
      <c r="P103" s="154"/>
      <c r="Q103" s="154"/>
      <c r="R103" s="154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6:34" x14ac:dyDescent="0.2">
      <c r="F104" s="3"/>
      <c r="G104" s="3"/>
      <c r="H104" s="3"/>
      <c r="I104" s="3"/>
      <c r="J104" s="3"/>
      <c r="K104" s="3"/>
      <c r="L104" s="3"/>
      <c r="M104" s="3"/>
      <c r="N104" s="154"/>
      <c r="O104" s="154"/>
      <c r="P104" s="154"/>
      <c r="Q104" s="154"/>
      <c r="R104" s="154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6:34" x14ac:dyDescent="0.2">
      <c r="F105" s="3"/>
      <c r="G105" s="3"/>
      <c r="H105" s="3"/>
      <c r="I105" s="3"/>
      <c r="J105" s="3"/>
      <c r="K105" s="3"/>
      <c r="L105" s="3"/>
      <c r="M105" s="3"/>
      <c r="N105" s="154"/>
      <c r="O105" s="154"/>
      <c r="P105" s="154"/>
      <c r="Q105" s="154"/>
      <c r="R105" s="154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6:34" x14ac:dyDescent="0.2">
      <c r="F106" s="3"/>
      <c r="G106" s="3"/>
      <c r="H106" s="3"/>
      <c r="I106" s="3"/>
      <c r="J106" s="3"/>
      <c r="K106" s="3"/>
      <c r="L106" s="3"/>
      <c r="M106" s="3"/>
      <c r="N106" s="154"/>
      <c r="O106" s="154"/>
      <c r="P106" s="154"/>
      <c r="Q106" s="154"/>
      <c r="R106" s="154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6:34" x14ac:dyDescent="0.2">
      <c r="F107" s="3"/>
      <c r="G107" s="3"/>
      <c r="H107" s="3"/>
      <c r="I107" s="3"/>
      <c r="J107" s="3"/>
      <c r="K107" s="3"/>
      <c r="L107" s="3"/>
      <c r="M107" s="3"/>
      <c r="N107" s="154"/>
      <c r="O107" s="154"/>
      <c r="P107" s="154"/>
      <c r="Q107" s="154"/>
      <c r="R107" s="154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spans="6:34" x14ac:dyDescent="0.2">
      <c r="F108" s="3"/>
      <c r="G108" s="3"/>
      <c r="H108" s="3"/>
      <c r="I108" s="3"/>
      <c r="J108" s="3"/>
      <c r="K108" s="3"/>
      <c r="L108" s="3"/>
      <c r="M108" s="3"/>
      <c r="N108" s="154"/>
      <c r="O108" s="154"/>
      <c r="P108" s="154"/>
      <c r="Q108" s="154"/>
      <c r="R108" s="154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spans="6:34" x14ac:dyDescent="0.2">
      <c r="F109" s="3"/>
      <c r="G109" s="3"/>
      <c r="H109" s="3"/>
      <c r="I109" s="3"/>
      <c r="J109" s="3"/>
      <c r="K109" s="3"/>
      <c r="L109" s="3"/>
      <c r="M109" s="3"/>
      <c r="N109" s="154"/>
      <c r="O109" s="154"/>
      <c r="P109" s="154"/>
      <c r="Q109" s="154"/>
      <c r="R109" s="154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spans="6:34" x14ac:dyDescent="0.2">
      <c r="F110" s="3"/>
      <c r="G110" s="3"/>
      <c r="H110" s="3"/>
      <c r="I110" s="3"/>
      <c r="J110" s="3"/>
      <c r="K110" s="3"/>
      <c r="L110" s="3"/>
      <c r="M110" s="3"/>
      <c r="N110" s="154"/>
      <c r="O110" s="154"/>
      <c r="P110" s="154"/>
      <c r="Q110" s="154"/>
      <c r="R110" s="154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  <row r="111" spans="6:34" x14ac:dyDescent="0.2">
      <c r="F111" s="3"/>
      <c r="G111" s="3"/>
      <c r="H111" s="3"/>
      <c r="I111" s="3"/>
      <c r="J111" s="3"/>
      <c r="K111" s="3"/>
      <c r="L111" s="3"/>
      <c r="M111" s="3"/>
      <c r="N111" s="154"/>
      <c r="O111" s="154"/>
      <c r="P111" s="154"/>
      <c r="Q111" s="154"/>
      <c r="R111" s="154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6:34" x14ac:dyDescent="0.2">
      <c r="F112" s="3"/>
      <c r="G112" s="3"/>
      <c r="H112" s="3"/>
      <c r="I112" s="3"/>
      <c r="J112" s="3"/>
      <c r="K112" s="3"/>
      <c r="L112" s="3"/>
      <c r="M112" s="3"/>
      <c r="N112" s="154"/>
      <c r="O112" s="154"/>
      <c r="P112" s="154"/>
      <c r="Q112" s="154"/>
      <c r="R112" s="154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6:34" x14ac:dyDescent="0.2">
      <c r="F113" s="3"/>
      <c r="G113" s="3"/>
      <c r="H113" s="3"/>
      <c r="I113" s="3"/>
      <c r="J113" s="3"/>
      <c r="K113" s="3"/>
      <c r="L113" s="3"/>
      <c r="M113" s="3"/>
      <c r="N113" s="154"/>
      <c r="O113" s="154"/>
      <c r="P113" s="154"/>
      <c r="Q113" s="154"/>
      <c r="R113" s="154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6:34" x14ac:dyDescent="0.2">
      <c r="F114" s="3"/>
      <c r="G114" s="3"/>
      <c r="H114" s="3"/>
      <c r="I114" s="3"/>
      <c r="J114" s="3"/>
      <c r="K114" s="3"/>
      <c r="L114" s="3"/>
      <c r="M114" s="3"/>
      <c r="N114" s="154"/>
      <c r="O114" s="154"/>
      <c r="P114" s="154"/>
      <c r="Q114" s="154"/>
      <c r="R114" s="154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6:34" x14ac:dyDescent="0.2">
      <c r="F115" s="3"/>
      <c r="G115" s="3"/>
      <c r="H115" s="3"/>
      <c r="I115" s="3"/>
      <c r="J115" s="3"/>
      <c r="K115" s="3"/>
      <c r="L115" s="3"/>
      <c r="M115" s="3"/>
      <c r="N115" s="154"/>
      <c r="O115" s="154"/>
      <c r="P115" s="154"/>
      <c r="Q115" s="154"/>
      <c r="R115" s="154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6:34" x14ac:dyDescent="0.2">
      <c r="F116" s="3"/>
      <c r="G116" s="3"/>
      <c r="H116" s="3"/>
      <c r="I116" s="3"/>
      <c r="J116" s="3"/>
      <c r="K116" s="3"/>
      <c r="L116" s="3"/>
      <c r="M116" s="3"/>
      <c r="N116" s="154"/>
      <c r="O116" s="154"/>
      <c r="P116" s="154"/>
      <c r="Q116" s="154"/>
      <c r="R116" s="154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6:34" x14ac:dyDescent="0.2">
      <c r="F117" s="3"/>
      <c r="G117" s="3"/>
      <c r="H117" s="3"/>
      <c r="I117" s="3"/>
      <c r="J117" s="3"/>
      <c r="K117" s="3"/>
      <c r="L117" s="3"/>
      <c r="M117" s="3"/>
      <c r="N117" s="154"/>
      <c r="O117" s="154"/>
      <c r="P117" s="154"/>
      <c r="Q117" s="154"/>
      <c r="R117" s="154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6:34" x14ac:dyDescent="0.2">
      <c r="F118" s="3"/>
      <c r="G118" s="3"/>
      <c r="H118" s="3"/>
      <c r="I118" s="3"/>
      <c r="J118" s="3"/>
      <c r="K118" s="3"/>
      <c r="L118" s="3"/>
      <c r="M118" s="3"/>
      <c r="N118" s="154"/>
      <c r="O118" s="154"/>
      <c r="P118" s="154"/>
      <c r="Q118" s="154"/>
      <c r="R118" s="154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19" spans="6:34" x14ac:dyDescent="0.2">
      <c r="F119" s="3"/>
      <c r="G119" s="3"/>
      <c r="H119" s="3"/>
      <c r="I119" s="3"/>
      <c r="J119" s="3"/>
      <c r="K119" s="3"/>
      <c r="L119" s="3"/>
      <c r="M119" s="3"/>
      <c r="N119" s="154"/>
      <c r="O119" s="154"/>
      <c r="P119" s="154"/>
      <c r="Q119" s="154"/>
      <c r="R119" s="154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</row>
    <row r="120" spans="6:34" x14ac:dyDescent="0.2">
      <c r="F120" s="3"/>
      <c r="G120" s="3"/>
      <c r="H120" s="3"/>
      <c r="I120" s="3"/>
      <c r="J120" s="3"/>
      <c r="K120" s="3"/>
      <c r="L120" s="3"/>
      <c r="M120" s="3"/>
      <c r="N120" s="154"/>
      <c r="O120" s="154"/>
      <c r="P120" s="154"/>
      <c r="Q120" s="154"/>
      <c r="R120" s="154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</row>
    <row r="121" spans="6:34" x14ac:dyDescent="0.2">
      <c r="F121" s="3"/>
      <c r="G121" s="3"/>
      <c r="H121" s="3"/>
      <c r="I121" s="3"/>
      <c r="J121" s="3"/>
      <c r="K121" s="3"/>
      <c r="L121" s="3"/>
      <c r="M121" s="3"/>
      <c r="N121" s="154"/>
      <c r="O121" s="154"/>
      <c r="P121" s="154"/>
      <c r="Q121" s="154"/>
      <c r="R121" s="154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</row>
    <row r="122" spans="6:34" x14ac:dyDescent="0.2">
      <c r="F122" s="3"/>
      <c r="G122" s="3"/>
      <c r="H122" s="3"/>
      <c r="I122" s="3"/>
      <c r="J122" s="3"/>
      <c r="K122" s="3"/>
      <c r="L122" s="3"/>
      <c r="M122" s="3"/>
      <c r="N122" s="154"/>
      <c r="O122" s="154"/>
      <c r="P122" s="154"/>
      <c r="Q122" s="154"/>
      <c r="R122" s="154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</row>
    <row r="123" spans="6:34" x14ac:dyDescent="0.2">
      <c r="F123" s="3"/>
      <c r="G123" s="3"/>
      <c r="H123" s="3"/>
      <c r="I123" s="3"/>
      <c r="J123" s="3"/>
      <c r="K123" s="3"/>
      <c r="L123" s="3"/>
      <c r="M123" s="3"/>
      <c r="N123" s="154"/>
      <c r="O123" s="154"/>
      <c r="P123" s="154"/>
      <c r="Q123" s="154"/>
      <c r="R123" s="154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6:34" x14ac:dyDescent="0.2">
      <c r="F124" s="3"/>
      <c r="G124" s="3"/>
      <c r="H124" s="3"/>
      <c r="I124" s="3"/>
      <c r="J124" s="3"/>
      <c r="K124" s="3"/>
      <c r="L124" s="3"/>
      <c r="M124" s="3"/>
      <c r="N124" s="154"/>
      <c r="O124" s="154"/>
      <c r="P124" s="154"/>
      <c r="Q124" s="154"/>
      <c r="R124" s="154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6:34" x14ac:dyDescent="0.2">
      <c r="F125" s="3"/>
      <c r="G125" s="3"/>
      <c r="H125" s="3"/>
      <c r="I125" s="3"/>
      <c r="J125" s="3"/>
      <c r="K125" s="3"/>
      <c r="L125" s="3"/>
      <c r="M125" s="3"/>
      <c r="N125" s="154"/>
      <c r="O125" s="154"/>
      <c r="P125" s="154"/>
      <c r="Q125" s="154"/>
      <c r="R125" s="154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6:34" x14ac:dyDescent="0.2">
      <c r="F126" s="3"/>
      <c r="G126" s="3"/>
      <c r="H126" s="3"/>
      <c r="I126" s="3"/>
      <c r="J126" s="3"/>
      <c r="K126" s="3"/>
      <c r="L126" s="3"/>
      <c r="M126" s="3"/>
      <c r="N126" s="154"/>
      <c r="O126" s="154"/>
      <c r="P126" s="154"/>
      <c r="Q126" s="154"/>
      <c r="R126" s="154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7" spans="6:34" x14ac:dyDescent="0.2">
      <c r="F127" s="3"/>
      <c r="G127" s="3"/>
      <c r="H127" s="3"/>
      <c r="I127" s="3"/>
      <c r="J127" s="3"/>
      <c r="K127" s="3"/>
      <c r="L127" s="3"/>
      <c r="M127" s="3"/>
      <c r="N127" s="154"/>
      <c r="O127" s="154"/>
      <c r="P127" s="154"/>
      <c r="Q127" s="154"/>
      <c r="R127" s="154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</row>
    <row r="128" spans="6:34" x14ac:dyDescent="0.2">
      <c r="F128" s="3"/>
      <c r="G128" s="3"/>
      <c r="H128" s="3"/>
      <c r="I128" s="3"/>
      <c r="J128" s="3"/>
      <c r="K128" s="3"/>
      <c r="L128" s="3"/>
      <c r="M128" s="3"/>
      <c r="N128" s="154"/>
      <c r="O128" s="154"/>
      <c r="P128" s="154"/>
      <c r="Q128" s="154"/>
      <c r="R128" s="154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</row>
    <row r="129" spans="6:34" x14ac:dyDescent="0.2">
      <c r="F129" s="3"/>
      <c r="G129" s="3"/>
      <c r="H129" s="3"/>
      <c r="I129" s="3"/>
      <c r="J129" s="3"/>
      <c r="K129" s="3"/>
      <c r="L129" s="3"/>
      <c r="M129" s="3"/>
      <c r="N129" s="154"/>
      <c r="O129" s="154"/>
      <c r="P129" s="154"/>
      <c r="Q129" s="154"/>
      <c r="R129" s="154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</row>
    <row r="130" spans="6:34" x14ac:dyDescent="0.2">
      <c r="F130" s="3"/>
      <c r="G130" s="3"/>
      <c r="H130" s="3"/>
      <c r="I130" s="3"/>
      <c r="J130" s="3"/>
      <c r="K130" s="3"/>
      <c r="L130" s="3"/>
      <c r="M130" s="3"/>
      <c r="N130" s="154"/>
      <c r="O130" s="154"/>
      <c r="P130" s="154"/>
      <c r="Q130" s="154"/>
      <c r="R130" s="154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</row>
    <row r="131" spans="6:34" x14ac:dyDescent="0.2">
      <c r="F131" s="3"/>
      <c r="G131" s="3"/>
      <c r="H131" s="3"/>
      <c r="I131" s="3"/>
      <c r="J131" s="3"/>
      <c r="K131" s="3"/>
      <c r="L131" s="3"/>
      <c r="M131" s="3"/>
      <c r="N131" s="154"/>
      <c r="O131" s="154"/>
      <c r="P131" s="154"/>
      <c r="Q131" s="154"/>
      <c r="R131" s="154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</row>
    <row r="132" spans="6:34" x14ac:dyDescent="0.2">
      <c r="F132" s="3"/>
      <c r="G132" s="3"/>
      <c r="H132" s="3"/>
      <c r="I132" s="3"/>
      <c r="J132" s="3"/>
      <c r="K132" s="3"/>
      <c r="L132" s="3"/>
      <c r="M132" s="3"/>
      <c r="N132" s="154"/>
      <c r="O132" s="154"/>
      <c r="P132" s="154"/>
      <c r="Q132" s="154"/>
      <c r="R132" s="154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</row>
    <row r="133" spans="6:34" x14ac:dyDescent="0.2">
      <c r="F133" s="3"/>
      <c r="G133" s="3"/>
      <c r="H133" s="3"/>
      <c r="I133" s="3"/>
      <c r="J133" s="3"/>
      <c r="K133" s="3"/>
      <c r="L133" s="3"/>
      <c r="M133" s="3"/>
      <c r="N133" s="154"/>
      <c r="O133" s="154"/>
      <c r="P133" s="154"/>
      <c r="Q133" s="154"/>
      <c r="R133" s="154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</row>
    <row r="134" spans="6:34" x14ac:dyDescent="0.2">
      <c r="F134" s="3"/>
      <c r="G134" s="3"/>
      <c r="H134" s="3"/>
      <c r="I134" s="3"/>
      <c r="J134" s="3"/>
      <c r="K134" s="3"/>
      <c r="L134" s="3"/>
      <c r="M134" s="3"/>
      <c r="N134" s="154"/>
      <c r="O134" s="154"/>
      <c r="P134" s="154"/>
      <c r="Q134" s="154"/>
      <c r="R134" s="154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</row>
    <row r="135" spans="6:34" x14ac:dyDescent="0.2">
      <c r="F135" s="3"/>
      <c r="G135" s="3"/>
      <c r="H135" s="3"/>
      <c r="I135" s="3"/>
      <c r="J135" s="3"/>
      <c r="K135" s="3"/>
      <c r="L135" s="3"/>
      <c r="M135" s="3"/>
      <c r="N135" s="154"/>
      <c r="O135" s="154"/>
      <c r="P135" s="154"/>
      <c r="Q135" s="154"/>
      <c r="R135" s="154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6:34" x14ac:dyDescent="0.2">
      <c r="F136" s="3"/>
      <c r="G136" s="3"/>
      <c r="H136" s="3"/>
      <c r="I136" s="3"/>
      <c r="J136" s="3"/>
      <c r="K136" s="3"/>
      <c r="L136" s="3"/>
      <c r="M136" s="3"/>
      <c r="N136" s="154"/>
      <c r="O136" s="154"/>
      <c r="P136" s="154"/>
      <c r="Q136" s="154"/>
      <c r="R136" s="154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6:34" x14ac:dyDescent="0.2">
      <c r="F137" s="3"/>
      <c r="G137" s="3"/>
      <c r="H137" s="3"/>
      <c r="I137" s="3"/>
      <c r="J137" s="3"/>
      <c r="K137" s="3"/>
      <c r="L137" s="3"/>
      <c r="M137" s="3"/>
      <c r="N137" s="154"/>
      <c r="O137" s="154"/>
      <c r="P137" s="154"/>
      <c r="Q137" s="154"/>
      <c r="R137" s="154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6:34" x14ac:dyDescent="0.2">
      <c r="F138" s="3"/>
      <c r="G138" s="3"/>
      <c r="H138" s="3"/>
      <c r="I138" s="3"/>
      <c r="J138" s="3"/>
      <c r="K138" s="3"/>
      <c r="L138" s="3"/>
      <c r="M138" s="3"/>
      <c r="N138" s="154"/>
      <c r="O138" s="154"/>
      <c r="P138" s="154"/>
      <c r="Q138" s="154"/>
      <c r="R138" s="154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39" spans="6:34" x14ac:dyDescent="0.2">
      <c r="F139" s="3"/>
      <c r="G139" s="3"/>
      <c r="H139" s="3"/>
      <c r="I139" s="3"/>
      <c r="J139" s="3"/>
      <c r="K139" s="3"/>
      <c r="L139" s="3"/>
      <c r="M139" s="3"/>
      <c r="N139" s="154"/>
      <c r="O139" s="154"/>
      <c r="P139" s="154"/>
      <c r="Q139" s="154"/>
      <c r="R139" s="154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</row>
    <row r="140" spans="6:34" x14ac:dyDescent="0.2">
      <c r="F140" s="3"/>
      <c r="G140" s="3"/>
      <c r="H140" s="3"/>
      <c r="I140" s="3"/>
      <c r="J140" s="3"/>
      <c r="K140" s="3"/>
      <c r="L140" s="3"/>
      <c r="M140" s="3"/>
      <c r="N140" s="154"/>
      <c r="O140" s="154"/>
      <c r="P140" s="154"/>
      <c r="Q140" s="154"/>
      <c r="R140" s="154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</row>
    <row r="141" spans="6:34" x14ac:dyDescent="0.2">
      <c r="F141" s="3"/>
      <c r="G141" s="3"/>
      <c r="H141" s="3"/>
      <c r="I141" s="3"/>
      <c r="J141" s="3"/>
      <c r="K141" s="3"/>
      <c r="L141" s="3"/>
      <c r="M141" s="3"/>
      <c r="N141" s="154"/>
      <c r="O141" s="154"/>
      <c r="P141" s="154"/>
      <c r="Q141" s="154"/>
      <c r="R141" s="154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</row>
    <row r="142" spans="6:34" x14ac:dyDescent="0.2">
      <c r="F142" s="3"/>
      <c r="G142" s="3"/>
      <c r="H142" s="3"/>
      <c r="I142" s="3"/>
      <c r="J142" s="3"/>
      <c r="K142" s="3"/>
      <c r="L142" s="3"/>
      <c r="M142" s="3"/>
      <c r="N142" s="154"/>
      <c r="O142" s="154"/>
      <c r="P142" s="154"/>
      <c r="Q142" s="154"/>
      <c r="R142" s="154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</row>
    <row r="143" spans="6:34" x14ac:dyDescent="0.2">
      <c r="F143" s="3"/>
      <c r="G143" s="3"/>
      <c r="H143" s="3"/>
      <c r="I143" s="3"/>
      <c r="J143" s="3"/>
      <c r="K143" s="3"/>
      <c r="L143" s="3"/>
      <c r="M143" s="3"/>
      <c r="N143" s="154"/>
      <c r="O143" s="154"/>
      <c r="P143" s="154"/>
      <c r="Q143" s="154"/>
      <c r="R143" s="154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</row>
    <row r="144" spans="6:34" x14ac:dyDescent="0.2">
      <c r="F144" s="3"/>
      <c r="G144" s="3"/>
      <c r="H144" s="3"/>
      <c r="I144" s="3"/>
      <c r="J144" s="3"/>
      <c r="K144" s="3"/>
      <c r="L144" s="3"/>
      <c r="M144" s="3"/>
      <c r="N144" s="154"/>
      <c r="O144" s="154"/>
      <c r="P144" s="154"/>
      <c r="Q144" s="154"/>
      <c r="R144" s="154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</row>
    <row r="145" spans="6:34" x14ac:dyDescent="0.2">
      <c r="F145" s="3"/>
      <c r="G145" s="3"/>
      <c r="H145" s="3"/>
      <c r="I145" s="3"/>
      <c r="J145" s="3"/>
      <c r="K145" s="3"/>
      <c r="L145" s="3"/>
      <c r="M145" s="3"/>
      <c r="N145" s="154"/>
      <c r="O145" s="154"/>
      <c r="P145" s="154"/>
      <c r="Q145" s="154"/>
      <c r="R145" s="154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</row>
    <row r="146" spans="6:34" x14ac:dyDescent="0.2">
      <c r="F146" s="3"/>
      <c r="G146" s="3"/>
      <c r="H146" s="3"/>
      <c r="I146" s="3"/>
      <c r="J146" s="3"/>
      <c r="K146" s="3"/>
      <c r="L146" s="3"/>
      <c r="M146" s="3"/>
      <c r="N146" s="154"/>
      <c r="O146" s="154"/>
      <c r="P146" s="154"/>
      <c r="Q146" s="154"/>
      <c r="R146" s="154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</row>
    <row r="147" spans="6:34" x14ac:dyDescent="0.2">
      <c r="F147" s="3"/>
      <c r="G147" s="3"/>
      <c r="H147" s="3"/>
      <c r="I147" s="3"/>
      <c r="J147" s="3"/>
      <c r="K147" s="3"/>
      <c r="L147" s="3"/>
      <c r="M147" s="3"/>
      <c r="N147" s="154"/>
      <c r="O147" s="154"/>
      <c r="P147" s="154"/>
      <c r="Q147" s="154"/>
      <c r="R147" s="154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</row>
    <row r="148" spans="6:34" x14ac:dyDescent="0.2">
      <c r="F148" s="3"/>
      <c r="G148" s="3"/>
      <c r="H148" s="3"/>
      <c r="I148" s="3"/>
      <c r="J148" s="3"/>
      <c r="K148" s="3"/>
      <c r="L148" s="3"/>
      <c r="M148" s="3"/>
      <c r="N148" s="154"/>
      <c r="O148" s="154"/>
      <c r="P148" s="154"/>
      <c r="Q148" s="154"/>
      <c r="R148" s="154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</row>
    <row r="149" spans="6:34" x14ac:dyDescent="0.2">
      <c r="F149" s="3"/>
      <c r="G149" s="3"/>
      <c r="H149" s="3"/>
      <c r="I149" s="3"/>
      <c r="J149" s="3"/>
      <c r="K149" s="3"/>
      <c r="L149" s="3"/>
      <c r="M149" s="3"/>
      <c r="N149" s="154"/>
      <c r="O149" s="154"/>
      <c r="P149" s="154"/>
      <c r="Q149" s="154"/>
      <c r="R149" s="154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</row>
    <row r="150" spans="6:34" x14ac:dyDescent="0.2">
      <c r="F150" s="3"/>
      <c r="G150" s="3"/>
      <c r="H150" s="3"/>
      <c r="I150" s="3"/>
      <c r="J150" s="3"/>
      <c r="K150" s="3"/>
      <c r="L150" s="3"/>
      <c r="M150" s="3"/>
      <c r="N150" s="154"/>
      <c r="O150" s="154"/>
      <c r="P150" s="154"/>
      <c r="Q150" s="154"/>
      <c r="R150" s="154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</row>
    <row r="151" spans="6:34" x14ac:dyDescent="0.2">
      <c r="F151" s="3"/>
      <c r="G151" s="3"/>
      <c r="H151" s="3"/>
      <c r="I151" s="3"/>
      <c r="J151" s="3"/>
      <c r="K151" s="3"/>
      <c r="L151" s="3"/>
      <c r="M151" s="3"/>
      <c r="N151" s="154"/>
      <c r="O151" s="154"/>
      <c r="P151" s="154"/>
      <c r="Q151" s="154"/>
      <c r="R151" s="154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</row>
    <row r="152" spans="6:34" x14ac:dyDescent="0.2">
      <c r="F152" s="3"/>
      <c r="G152" s="3"/>
      <c r="H152" s="3"/>
      <c r="I152" s="3"/>
      <c r="J152" s="3"/>
      <c r="K152" s="3"/>
      <c r="L152" s="3"/>
      <c r="M152" s="3"/>
      <c r="N152" s="154"/>
      <c r="O152" s="154"/>
      <c r="P152" s="154"/>
      <c r="Q152" s="154"/>
      <c r="R152" s="154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3" spans="6:34" x14ac:dyDescent="0.2">
      <c r="F153" s="3"/>
      <c r="G153" s="3"/>
      <c r="H153" s="3"/>
      <c r="I153" s="3"/>
      <c r="J153" s="3"/>
      <c r="K153" s="3"/>
      <c r="L153" s="3"/>
      <c r="M153" s="3"/>
      <c r="N153" s="154"/>
      <c r="O153" s="154"/>
      <c r="P153" s="154"/>
      <c r="Q153" s="154"/>
      <c r="R153" s="154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</row>
    <row r="154" spans="6:34" x14ac:dyDescent="0.2">
      <c r="F154" s="3"/>
      <c r="G154" s="3"/>
      <c r="H154" s="3"/>
      <c r="I154" s="3"/>
      <c r="J154" s="3"/>
      <c r="K154" s="3"/>
      <c r="L154" s="3"/>
      <c r="M154" s="3"/>
      <c r="N154" s="154"/>
      <c r="O154" s="154"/>
      <c r="P154" s="154"/>
      <c r="Q154" s="154"/>
      <c r="R154" s="154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6:34" x14ac:dyDescent="0.2">
      <c r="F155" s="3"/>
      <c r="G155" s="3"/>
      <c r="H155" s="3"/>
      <c r="I155" s="3"/>
      <c r="J155" s="3"/>
      <c r="K155" s="3"/>
      <c r="L155" s="3"/>
      <c r="M155" s="3"/>
      <c r="N155" s="154"/>
      <c r="O155" s="154"/>
      <c r="P155" s="154"/>
      <c r="Q155" s="154"/>
      <c r="R155" s="154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6" spans="6:34" x14ac:dyDescent="0.2">
      <c r="F156" s="3"/>
      <c r="G156" s="3"/>
      <c r="H156" s="3"/>
      <c r="I156" s="3"/>
      <c r="J156" s="3"/>
      <c r="K156" s="3"/>
      <c r="L156" s="3"/>
      <c r="M156" s="3"/>
      <c r="N156" s="154"/>
      <c r="O156" s="154"/>
      <c r="P156" s="154"/>
      <c r="Q156" s="154"/>
      <c r="R156" s="154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</row>
    <row r="157" spans="6:34" x14ac:dyDescent="0.2">
      <c r="F157" s="3"/>
      <c r="G157" s="3"/>
      <c r="H157" s="3"/>
      <c r="I157" s="3"/>
      <c r="J157" s="3"/>
      <c r="K157" s="3"/>
      <c r="L157" s="3"/>
      <c r="M157" s="3"/>
      <c r="N157" s="154"/>
      <c r="O157" s="154"/>
      <c r="P157" s="154"/>
      <c r="Q157" s="154"/>
      <c r="R157" s="154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8" spans="6:34" x14ac:dyDescent="0.2">
      <c r="F158" s="3"/>
      <c r="G158" s="3"/>
      <c r="H158" s="3"/>
      <c r="I158" s="3"/>
      <c r="J158" s="3"/>
      <c r="K158" s="3"/>
      <c r="L158" s="3"/>
      <c r="M158" s="3"/>
      <c r="N158" s="154"/>
      <c r="O158" s="154"/>
      <c r="P158" s="154"/>
      <c r="Q158" s="154"/>
      <c r="R158" s="154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</row>
    <row r="159" spans="6:34" x14ac:dyDescent="0.2">
      <c r="F159" s="3"/>
      <c r="G159" s="3"/>
      <c r="H159" s="3"/>
      <c r="I159" s="3"/>
      <c r="J159" s="3"/>
      <c r="K159" s="3"/>
      <c r="L159" s="3"/>
      <c r="M159" s="3"/>
      <c r="N159" s="154"/>
      <c r="O159" s="154"/>
      <c r="P159" s="154"/>
      <c r="Q159" s="154"/>
      <c r="R159" s="154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</row>
    <row r="160" spans="6:34" x14ac:dyDescent="0.2">
      <c r="F160" s="3"/>
      <c r="G160" s="3"/>
      <c r="H160" s="3"/>
      <c r="I160" s="3"/>
      <c r="J160" s="3"/>
      <c r="K160" s="3"/>
      <c r="L160" s="3"/>
      <c r="M160" s="3"/>
      <c r="N160" s="154"/>
      <c r="O160" s="154"/>
      <c r="P160" s="154"/>
      <c r="Q160" s="154"/>
      <c r="R160" s="154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</row>
    <row r="161" spans="6:34" x14ac:dyDescent="0.2">
      <c r="F161" s="3"/>
      <c r="G161" s="3"/>
      <c r="H161" s="3"/>
      <c r="I161" s="3"/>
      <c r="J161" s="3"/>
      <c r="K161" s="3"/>
      <c r="L161" s="3"/>
      <c r="M161" s="3"/>
      <c r="N161" s="154"/>
      <c r="O161" s="154"/>
      <c r="P161" s="154"/>
      <c r="Q161" s="154"/>
      <c r="R161" s="154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</row>
    <row r="162" spans="6:34" x14ac:dyDescent="0.2">
      <c r="F162" s="3"/>
      <c r="G162" s="3"/>
      <c r="H162" s="3"/>
      <c r="I162" s="3"/>
      <c r="J162" s="3"/>
      <c r="K162" s="3"/>
      <c r="L162" s="3"/>
      <c r="M162" s="3"/>
      <c r="N162" s="154"/>
      <c r="O162" s="154"/>
      <c r="P162" s="154"/>
      <c r="Q162" s="154"/>
      <c r="R162" s="154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</row>
    <row r="163" spans="6:34" x14ac:dyDescent="0.2">
      <c r="F163" s="3"/>
      <c r="G163" s="3"/>
      <c r="H163" s="3"/>
      <c r="I163" s="3"/>
      <c r="J163" s="3"/>
      <c r="K163" s="3"/>
      <c r="L163" s="3"/>
      <c r="M163" s="3"/>
      <c r="N163" s="154"/>
      <c r="O163" s="154"/>
      <c r="P163" s="154"/>
      <c r="Q163" s="154"/>
      <c r="R163" s="154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</row>
    <row r="164" spans="6:34" x14ac:dyDescent="0.2">
      <c r="F164" s="3"/>
      <c r="G164" s="3"/>
      <c r="H164" s="3"/>
      <c r="I164" s="3"/>
      <c r="J164" s="3"/>
      <c r="K164" s="3"/>
      <c r="L164" s="3"/>
      <c r="M164" s="3"/>
      <c r="N164" s="154"/>
      <c r="O164" s="154"/>
      <c r="P164" s="154"/>
      <c r="Q164" s="154"/>
      <c r="R164" s="154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</row>
    <row r="165" spans="6:34" x14ac:dyDescent="0.2">
      <c r="F165" s="3"/>
      <c r="G165" s="3"/>
      <c r="H165" s="3"/>
      <c r="I165" s="3"/>
      <c r="J165" s="3"/>
      <c r="K165" s="3"/>
      <c r="L165" s="3"/>
      <c r="M165" s="3"/>
      <c r="N165" s="154"/>
      <c r="O165" s="154"/>
      <c r="P165" s="154"/>
      <c r="Q165" s="154"/>
      <c r="R165" s="154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</row>
    <row r="166" spans="6:34" x14ac:dyDescent="0.2">
      <c r="F166" s="3"/>
      <c r="G166" s="3"/>
      <c r="H166" s="3"/>
      <c r="I166" s="3"/>
      <c r="J166" s="3"/>
      <c r="K166" s="3"/>
      <c r="L166" s="3"/>
      <c r="M166" s="3"/>
      <c r="N166" s="154"/>
      <c r="O166" s="154"/>
      <c r="P166" s="154"/>
      <c r="Q166" s="154"/>
      <c r="R166" s="154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</row>
    <row r="167" spans="6:34" x14ac:dyDescent="0.2">
      <c r="F167" s="3"/>
      <c r="G167" s="3"/>
      <c r="H167" s="3"/>
      <c r="I167" s="3"/>
      <c r="J167" s="3"/>
      <c r="K167" s="3"/>
      <c r="L167" s="3"/>
      <c r="M167" s="3"/>
      <c r="N167" s="154"/>
      <c r="O167" s="154"/>
      <c r="P167" s="154"/>
      <c r="Q167" s="154"/>
      <c r="R167" s="154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</row>
    <row r="168" spans="6:34" x14ac:dyDescent="0.2">
      <c r="F168" s="3"/>
      <c r="G168" s="3"/>
      <c r="H168" s="3"/>
      <c r="I168" s="3"/>
      <c r="J168" s="3"/>
      <c r="K168" s="3"/>
      <c r="L168" s="3"/>
      <c r="M168" s="3"/>
      <c r="N168" s="154"/>
      <c r="O168" s="154"/>
      <c r="P168" s="154"/>
      <c r="Q168" s="154"/>
      <c r="R168" s="154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</row>
    <row r="169" spans="6:34" x14ac:dyDescent="0.2">
      <c r="F169" s="3"/>
      <c r="G169" s="3"/>
      <c r="H169" s="3"/>
      <c r="I169" s="3"/>
      <c r="J169" s="3"/>
      <c r="K169" s="3"/>
      <c r="L169" s="3"/>
      <c r="M169" s="3"/>
      <c r="N169" s="154"/>
      <c r="O169" s="154"/>
      <c r="P169" s="154"/>
      <c r="Q169" s="154"/>
      <c r="R169" s="154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</row>
    <row r="170" spans="6:34" x14ac:dyDescent="0.2">
      <c r="F170" s="3"/>
      <c r="G170" s="3"/>
      <c r="H170" s="3"/>
      <c r="I170" s="3"/>
      <c r="J170" s="3"/>
      <c r="K170" s="3"/>
      <c r="L170" s="3"/>
      <c r="M170" s="3"/>
      <c r="N170" s="154"/>
      <c r="O170" s="154"/>
      <c r="P170" s="154"/>
      <c r="Q170" s="154"/>
      <c r="R170" s="154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</row>
    <row r="171" spans="6:34" x14ac:dyDescent="0.2">
      <c r="F171" s="3"/>
      <c r="G171" s="3"/>
      <c r="H171" s="3"/>
      <c r="I171" s="3"/>
      <c r="J171" s="3"/>
      <c r="K171" s="3"/>
      <c r="L171" s="3"/>
      <c r="M171" s="3"/>
      <c r="N171" s="154"/>
      <c r="O171" s="154"/>
      <c r="P171" s="154"/>
      <c r="Q171" s="154"/>
      <c r="R171" s="154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</row>
    <row r="172" spans="6:34" x14ac:dyDescent="0.2">
      <c r="F172" s="3"/>
      <c r="G172" s="3"/>
      <c r="H172" s="3"/>
      <c r="I172" s="3"/>
      <c r="J172" s="3"/>
      <c r="K172" s="3"/>
      <c r="L172" s="3"/>
      <c r="M172" s="3"/>
      <c r="N172" s="154"/>
      <c r="O172" s="154"/>
      <c r="P172" s="154"/>
      <c r="Q172" s="154"/>
      <c r="R172" s="154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</row>
    <row r="173" spans="6:34" x14ac:dyDescent="0.2">
      <c r="F173" s="3"/>
      <c r="G173" s="3"/>
      <c r="H173" s="3"/>
      <c r="I173" s="3"/>
      <c r="J173" s="3"/>
      <c r="K173" s="3"/>
      <c r="L173" s="3"/>
      <c r="M173" s="3"/>
      <c r="N173" s="154"/>
      <c r="O173" s="154"/>
      <c r="P173" s="154"/>
      <c r="Q173" s="154"/>
      <c r="R173" s="154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</row>
    <row r="174" spans="6:34" x14ac:dyDescent="0.2">
      <c r="F174" s="3"/>
      <c r="G174" s="3"/>
      <c r="H174" s="3"/>
      <c r="I174" s="3"/>
      <c r="J174" s="3"/>
      <c r="K174" s="3"/>
      <c r="L174" s="3"/>
      <c r="M174" s="3"/>
      <c r="N174" s="154"/>
      <c r="O174" s="154"/>
      <c r="P174" s="154"/>
      <c r="Q174" s="154"/>
      <c r="R174" s="154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</row>
    <row r="175" spans="6:34" x14ac:dyDescent="0.2">
      <c r="F175" s="3"/>
      <c r="G175" s="3"/>
      <c r="H175" s="3"/>
      <c r="I175" s="3"/>
      <c r="J175" s="3"/>
      <c r="K175" s="3"/>
      <c r="L175" s="3"/>
      <c r="M175" s="3"/>
      <c r="N175" s="154"/>
      <c r="O175" s="154"/>
      <c r="P175" s="154"/>
      <c r="Q175" s="154"/>
      <c r="R175" s="154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</row>
    <row r="176" spans="6:34" x14ac:dyDescent="0.2">
      <c r="F176" s="3"/>
      <c r="G176" s="3"/>
      <c r="H176" s="3"/>
      <c r="I176" s="3"/>
      <c r="J176" s="3"/>
      <c r="K176" s="3"/>
      <c r="L176" s="3"/>
      <c r="M176" s="3"/>
      <c r="N176" s="154"/>
      <c r="O176" s="154"/>
      <c r="P176" s="154"/>
      <c r="Q176" s="154"/>
      <c r="R176" s="154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</row>
    <row r="177" spans="6:34" x14ac:dyDescent="0.2">
      <c r="F177" s="3"/>
      <c r="G177" s="3"/>
      <c r="H177" s="3"/>
      <c r="I177" s="3"/>
      <c r="J177" s="3"/>
      <c r="K177" s="3"/>
      <c r="L177" s="3"/>
      <c r="M177" s="3"/>
      <c r="N177" s="154"/>
      <c r="O177" s="154"/>
      <c r="P177" s="154"/>
      <c r="Q177" s="154"/>
      <c r="R177" s="154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</row>
    <row r="178" spans="6:34" x14ac:dyDescent="0.2">
      <c r="F178" s="3"/>
      <c r="G178" s="3"/>
      <c r="H178" s="3"/>
      <c r="I178" s="3"/>
      <c r="J178" s="3"/>
      <c r="K178" s="3"/>
      <c r="L178" s="3"/>
      <c r="M178" s="3"/>
      <c r="N178" s="154"/>
      <c r="O178" s="154"/>
      <c r="P178" s="154"/>
      <c r="Q178" s="154"/>
      <c r="R178" s="154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</row>
    <row r="179" spans="6:34" x14ac:dyDescent="0.2">
      <c r="F179" s="3"/>
      <c r="G179" s="3"/>
      <c r="H179" s="3"/>
      <c r="I179" s="3"/>
      <c r="J179" s="3"/>
      <c r="K179" s="3"/>
      <c r="L179" s="3"/>
      <c r="M179" s="3"/>
      <c r="N179" s="154"/>
      <c r="O179" s="154"/>
      <c r="P179" s="154"/>
      <c r="Q179" s="154"/>
      <c r="R179" s="154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</row>
    <row r="180" spans="6:34" x14ac:dyDescent="0.2">
      <c r="F180" s="3"/>
      <c r="G180" s="3"/>
      <c r="H180" s="3"/>
      <c r="I180" s="3"/>
      <c r="J180" s="3"/>
      <c r="K180" s="3"/>
      <c r="L180" s="3"/>
      <c r="M180" s="3"/>
      <c r="N180" s="154"/>
      <c r="O180" s="154"/>
      <c r="P180" s="154"/>
      <c r="Q180" s="154"/>
      <c r="R180" s="154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</row>
    <row r="181" spans="6:34" x14ac:dyDescent="0.2">
      <c r="F181" s="3"/>
      <c r="G181" s="3"/>
      <c r="H181" s="3"/>
      <c r="I181" s="3"/>
      <c r="J181" s="3"/>
      <c r="K181" s="3"/>
      <c r="L181" s="3"/>
      <c r="M181" s="3"/>
      <c r="N181" s="154"/>
      <c r="O181" s="154"/>
      <c r="P181" s="154"/>
      <c r="Q181" s="154"/>
      <c r="R181" s="154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</row>
    <row r="182" spans="6:34" x14ac:dyDescent="0.2">
      <c r="F182" s="3"/>
      <c r="G182" s="3"/>
      <c r="H182" s="3"/>
      <c r="I182" s="3"/>
      <c r="J182" s="3"/>
      <c r="K182" s="3"/>
      <c r="L182" s="3"/>
      <c r="M182" s="3"/>
      <c r="N182" s="154"/>
      <c r="O182" s="154"/>
      <c r="P182" s="154"/>
      <c r="Q182" s="154"/>
      <c r="R182" s="154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</row>
  </sheetData>
  <mergeCells count="56">
    <mergeCell ref="X4:AI4"/>
    <mergeCell ref="AB3:AI3"/>
    <mergeCell ref="AC10:AC11"/>
    <mergeCell ref="AD10:AD11"/>
    <mergeCell ref="AE10:AE11"/>
    <mergeCell ref="AI10:AI11"/>
    <mergeCell ref="A8:AI8"/>
    <mergeCell ref="T10:T11"/>
    <mergeCell ref="U10:U11"/>
    <mergeCell ref="AG10:AG11"/>
    <mergeCell ref="AB5:AI5"/>
    <mergeCell ref="X6:AI6"/>
    <mergeCell ref="AI29:AI32"/>
    <mergeCell ref="AI25:AI28"/>
    <mergeCell ref="G29:G30"/>
    <mergeCell ref="S10:S11"/>
    <mergeCell ref="H13:H14"/>
    <mergeCell ref="N29:N30"/>
    <mergeCell ref="AI13:AI14"/>
    <mergeCell ref="W10:W11"/>
    <mergeCell ref="AF10:AF11"/>
    <mergeCell ref="V10:V11"/>
    <mergeCell ref="AH10:AH11"/>
    <mergeCell ref="X10:X11"/>
    <mergeCell ref="Y10:Y11"/>
    <mergeCell ref="Z10:Z11"/>
    <mergeCell ref="AA10:AA11"/>
    <mergeCell ref="AB10:AB11"/>
    <mergeCell ref="A13:A18"/>
    <mergeCell ref="B10:B11"/>
    <mergeCell ref="C13:C14"/>
    <mergeCell ref="B23:B24"/>
    <mergeCell ref="D22:D24"/>
    <mergeCell ref="D13:D18"/>
    <mergeCell ref="A10:A11"/>
    <mergeCell ref="D10:D11"/>
    <mergeCell ref="B13:B18"/>
    <mergeCell ref="A33:A36"/>
    <mergeCell ref="D33:D38"/>
    <mergeCell ref="A23:A24"/>
    <mergeCell ref="A25:A28"/>
    <mergeCell ref="C31:C32"/>
    <mergeCell ref="D25:D27"/>
    <mergeCell ref="B25:B28"/>
    <mergeCell ref="A29:A32"/>
    <mergeCell ref="B29:B32"/>
    <mergeCell ref="F13:F14"/>
    <mergeCell ref="G13:G14"/>
    <mergeCell ref="I13:I14"/>
    <mergeCell ref="C10:C11"/>
    <mergeCell ref="E13:E14"/>
    <mergeCell ref="F29:F30"/>
    <mergeCell ref="C29:C30"/>
    <mergeCell ref="D29:D32"/>
    <mergeCell ref="F31:F32"/>
    <mergeCell ref="G31:G32"/>
  </mergeCells>
  <phoneticPr fontId="6" type="noConversion"/>
  <pageMargins left="0" right="0" top="0.98425196850393704" bottom="0" header="0.51181102362204722" footer="0.51181102362204722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505.ru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RePack by Diakov</cp:lastModifiedBy>
  <cp:lastPrinted>2024-10-24T16:10:05Z</cp:lastPrinted>
  <dcterms:created xsi:type="dcterms:W3CDTF">2011-10-12T14:19:14Z</dcterms:created>
  <dcterms:modified xsi:type="dcterms:W3CDTF">2025-05-30T10:56:51Z</dcterms:modified>
</cp:coreProperties>
</file>